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Ltvs\zmowe\QM\16_EU-Ausschreibungen\02-2024-40 EU TS STL KF HOAI\00_5 eVergabe\01_AST + Anlagen\Anlage 3 - Honorarkalkulationen\"/>
    </mc:Choice>
  </mc:AlternateContent>
  <bookViews>
    <workbookView xWindow="720" yWindow="1035" windowWidth="19320" windowHeight="11430"/>
  </bookViews>
  <sheets>
    <sheet name="Honorarkalkulation" sheetId="1" r:id="rId1"/>
  </sheets>
  <definedNames>
    <definedName name="_xlnm.Print_Area" localSheetId="0">Honorarkalkulation!$A$1:$I$218</definedName>
  </definedNames>
  <calcPr calcId="162913" concurrentCalc="0"/>
</workbook>
</file>

<file path=xl/calcChain.xml><?xml version="1.0" encoding="utf-8"?>
<calcChain xmlns="http://schemas.openxmlformats.org/spreadsheetml/2006/main">
  <c r="H166" i="1" l="1"/>
  <c r="H182" i="1"/>
  <c r="I181" i="1"/>
  <c r="I180" i="1"/>
  <c r="I179" i="1"/>
  <c r="I178" i="1"/>
  <c r="I165" i="1"/>
  <c r="I164" i="1"/>
  <c r="I163" i="1"/>
  <c r="I162" i="1"/>
  <c r="H202" i="1"/>
  <c r="H201" i="1"/>
  <c r="H200" i="1"/>
  <c r="H199" i="1"/>
  <c r="I166" i="1"/>
  <c r="I167" i="1"/>
  <c r="H168" i="1"/>
  <c r="I182" i="1"/>
  <c r="I183" i="1"/>
  <c r="H184" i="1"/>
  <c r="H185" i="1"/>
  <c r="F175" i="1"/>
  <c r="F159" i="1"/>
  <c r="I151" i="1"/>
  <c r="I150" i="1"/>
  <c r="H138" i="1"/>
  <c r="H137" i="1"/>
  <c r="H134" i="1"/>
  <c r="H131" i="1"/>
  <c r="I18" i="1"/>
  <c r="I19" i="1"/>
  <c r="I20" i="1"/>
  <c r="H21" i="1"/>
  <c r="I38" i="1"/>
  <c r="I39" i="1"/>
  <c r="I40" i="1"/>
  <c r="H41" i="1"/>
  <c r="I58" i="1"/>
  <c r="I59" i="1"/>
  <c r="I60" i="1"/>
  <c r="H61" i="1"/>
  <c r="I79" i="1"/>
  <c r="I80" i="1"/>
  <c r="I81" i="1"/>
  <c r="H82" i="1"/>
  <c r="I99" i="1"/>
  <c r="I100" i="1"/>
  <c r="I101" i="1"/>
  <c r="H102" i="1"/>
  <c r="I119" i="1"/>
  <c r="I120" i="1"/>
  <c r="I121" i="1"/>
  <c r="H122" i="1"/>
  <c r="H124" i="1"/>
  <c r="H188" i="1"/>
  <c r="H192" i="1"/>
  <c r="H193" i="1"/>
  <c r="E182" i="1"/>
  <c r="H181" i="1"/>
  <c r="H180" i="1"/>
  <c r="H179" i="1"/>
  <c r="H178" i="1"/>
  <c r="E166" i="1"/>
  <c r="H165" i="1"/>
  <c r="H164" i="1"/>
  <c r="H163" i="1"/>
  <c r="H162" i="1"/>
  <c r="I152" i="1"/>
  <c r="I191" i="1"/>
  <c r="I147" i="1"/>
  <c r="I190" i="1"/>
  <c r="E119" i="1"/>
  <c r="H119" i="1"/>
  <c r="H118" i="1"/>
  <c r="H117" i="1"/>
  <c r="H116" i="1"/>
  <c r="H115" i="1"/>
  <c r="H114" i="1"/>
  <c r="H113" i="1"/>
  <c r="H112" i="1"/>
  <c r="H111" i="1"/>
  <c r="H110" i="1"/>
  <c r="E99" i="1"/>
  <c r="H99" i="1"/>
  <c r="H98" i="1"/>
  <c r="H97" i="1"/>
  <c r="H96" i="1"/>
  <c r="H95" i="1"/>
  <c r="H94" i="1"/>
  <c r="H93" i="1"/>
  <c r="H92" i="1"/>
  <c r="H91" i="1"/>
  <c r="H90" i="1"/>
  <c r="E79" i="1"/>
  <c r="H79" i="1"/>
  <c r="H78" i="1"/>
  <c r="H77" i="1"/>
  <c r="H76" i="1"/>
  <c r="H75" i="1"/>
  <c r="H74" i="1"/>
  <c r="H73" i="1"/>
  <c r="H72" i="1"/>
  <c r="H71" i="1"/>
  <c r="H70" i="1"/>
  <c r="E58" i="1"/>
  <c r="H58" i="1"/>
  <c r="H57" i="1"/>
  <c r="H56" i="1"/>
  <c r="H55" i="1"/>
  <c r="H54" i="1"/>
  <c r="H53" i="1"/>
  <c r="H52" i="1"/>
  <c r="H51" i="1"/>
  <c r="H50" i="1"/>
  <c r="H49" i="1"/>
  <c r="E38" i="1"/>
  <c r="H38" i="1"/>
  <c r="H37" i="1"/>
  <c r="H36" i="1"/>
  <c r="H35" i="1"/>
  <c r="H34" i="1"/>
  <c r="H33" i="1"/>
  <c r="H32" i="1"/>
  <c r="H31" i="1"/>
  <c r="H30" i="1"/>
  <c r="H29" i="1"/>
  <c r="E18" i="1"/>
  <c r="H18" i="1"/>
  <c r="H17" i="1"/>
  <c r="H16" i="1"/>
  <c r="H15" i="1"/>
  <c r="H14" i="1"/>
  <c r="H13" i="1"/>
  <c r="H12" i="1"/>
  <c r="H11" i="1"/>
  <c r="H10" i="1"/>
  <c r="H9" i="1"/>
  <c r="I139" i="1"/>
  <c r="I189" i="1"/>
  <c r="I188" i="1"/>
  <c r="I192" i="1"/>
  <c r="I193" i="1"/>
  <c r="H194" i="1"/>
  <c r="H195" i="1"/>
  <c r="I194" i="1"/>
  <c r="I195" i="1"/>
  <c r="I196" i="1"/>
  <c r="I197" i="1"/>
  <c r="H196" i="1"/>
  <c r="H197" i="1"/>
</calcChain>
</file>

<file path=xl/comments1.xml><?xml version="1.0" encoding="utf-8"?>
<comments xmlns="http://schemas.openxmlformats.org/spreadsheetml/2006/main">
  <authors>
    <author>Kaden, Ronny</author>
  </authors>
  <commentList>
    <comment ref="I158" authorId="0" shapeId="0">
      <text>
        <r>
          <rPr>
            <sz val="9"/>
            <color indexed="81"/>
            <rFont val="Segoe UI"/>
            <family val="2"/>
          </rPr>
          <t>Ein ggf. angebotener Flächenfaktor ist mit einem Wert von &gt; 0 bis &lt; 1 anzubieten. Der Flächenfaktor ist für alle LPH gleichermaßen in Abzug zu bringen.
Sollte kein Flächenfaktor angeboten werden, bitte "1,0" eintragen.</t>
        </r>
      </text>
    </comment>
    <comment ref="I174" authorId="0" shapeId="0">
      <text>
        <r>
          <rPr>
            <sz val="9"/>
            <color indexed="81"/>
            <rFont val="Segoe UI"/>
            <family val="2"/>
          </rPr>
          <t>Ein ggf. angebotener Flächenfaktor ist mit einem Wert von &gt; 0 bis &lt; 1 anzubieten. Der Flächenfaktor ist für alle LPH gleichermaßen in Abzug zu bringen.
Sollte kein Flächenfaktor angeboten werden, bitte "1,0" eintragen.</t>
        </r>
      </text>
    </comment>
  </commentList>
</comments>
</file>

<file path=xl/sharedStrings.xml><?xml version="1.0" encoding="utf-8"?>
<sst xmlns="http://schemas.openxmlformats.org/spreadsheetml/2006/main" count="334" uniqueCount="140">
  <si>
    <t xml:space="preserve">% </t>
  </si>
  <si>
    <t xml:space="preserve">Leistungsphase 5 (Ausführungsplanung) </t>
  </si>
  <si>
    <t xml:space="preserve">Leistungsphase 8 (Bauoberleitung) </t>
  </si>
  <si>
    <t xml:space="preserve">Leistungsphase 9 (Objektbetreuung) </t>
  </si>
  <si>
    <t xml:space="preserve">Honorarkalkulation zum Ingenieurvertrag </t>
  </si>
  <si>
    <t>Berechnungsgrundlagen</t>
  </si>
  <si>
    <t>Berechnungshonorar
[EUR]</t>
  </si>
  <si>
    <t>Mehrwertsteuer</t>
  </si>
  <si>
    <t>EUR/h</t>
  </si>
  <si>
    <t>Bieterhinweis:</t>
  </si>
  <si>
    <t>Vollständige Fassung der Vertragsleistung, farbig (Papier)</t>
  </si>
  <si>
    <t>Kurzfassung der Vertragsleistung, farbig (Papier)</t>
  </si>
  <si>
    <t>Digitale Fassung der Vertragsleistung (CD-Rom/DVD)</t>
  </si>
  <si>
    <t>EUR/Stk.</t>
  </si>
  <si>
    <t xml:space="preserve">Leistungsphase 1 (Grundlagenermittlung) </t>
  </si>
  <si>
    <t xml:space="preserve">Leistungsphase 2 (Vorplanung)  </t>
  </si>
  <si>
    <t xml:space="preserve">Leistungsphase 3 (Entwurfsplanung) </t>
  </si>
  <si>
    <t>Ort, Datum</t>
  </si>
  <si>
    <t>Stempel, rechtsverbindliche Unterschrift</t>
  </si>
  <si>
    <t>Honorare ohne Linienfaktor:</t>
  </si>
  <si>
    <t>Stundensatz:</t>
  </si>
  <si>
    <t>Anzahl Stunden (h):</t>
  </si>
  <si>
    <t>Pauschale pro Termin</t>
  </si>
  <si>
    <t>Objektplanung Ingenieurbauwerke nach § 43 HOAI 2021</t>
  </si>
  <si>
    <r>
      <t xml:space="preserve">Zwischensumme </t>
    </r>
    <r>
      <rPr>
        <sz val="10"/>
        <rFont val="Arial"/>
        <family val="2"/>
      </rPr>
      <t xml:space="preserve">(summierter %-Satz für Honorarermittlung maßgeblich) </t>
    </r>
  </si>
  <si>
    <t>(in €)</t>
  </si>
  <si>
    <r>
      <t xml:space="preserve">Grundleistungen LPH 1-9 </t>
    </r>
    <r>
      <rPr>
        <sz val="10"/>
        <rFont val="Arial"/>
        <family val="2"/>
      </rPr>
      <t>(netto ohne NK):</t>
    </r>
  </si>
  <si>
    <t>optional nach Angabe Bieter</t>
  </si>
  <si>
    <t>Zusammenstellung der Honorare</t>
  </si>
  <si>
    <t>EP pro Termin:</t>
  </si>
  <si>
    <t xml:space="preserve">Summe (netto ohne NK) </t>
  </si>
  <si>
    <r>
      <t xml:space="preserve">zu beauftragende Angebotssumme </t>
    </r>
    <r>
      <rPr>
        <b/>
        <u/>
        <sz val="10"/>
        <rFont val="Arial"/>
        <family val="2"/>
      </rPr>
      <t>ohne opt. Leistungen</t>
    </r>
    <r>
      <rPr>
        <b/>
        <sz val="10"/>
        <rFont val="Arial"/>
        <family val="2"/>
      </rPr>
      <t xml:space="preserve"> in €</t>
    </r>
  </si>
  <si>
    <t>Summe Wertung: 1fach</t>
  </si>
  <si>
    <t xml:space="preserve">Leistungsphase 4 (Genehmigungsplanung) </t>
  </si>
  <si>
    <r>
      <t xml:space="preserve">Grundleistungen LPH 1-4 </t>
    </r>
    <r>
      <rPr>
        <sz val="10"/>
        <rFont val="Arial"/>
        <family val="2"/>
      </rPr>
      <t>(netto ohne NK):</t>
    </r>
  </si>
  <si>
    <t>ggf. Flächenfaktor nach Angabe/Wahl des Bieters (liegt im Ermessen des Bieters):</t>
  </si>
  <si>
    <t>Die Anlage "Honorarkalkulation" mit ihren Inhalten wird im Auftragsfall Vertragsbestandteil.</t>
  </si>
  <si>
    <t>B-3.1 - Aufstellen eines LV für durchzuführende Baugrunduntersuchungen als Optionsleistung</t>
  </si>
  <si>
    <t>B-4.1 - Erstellung von Grundstückseinzelplänen je betroffenem Flurstück bzw. Eigentümer als Optionsleistung</t>
  </si>
  <si>
    <t>B-8.1 - Kostenkontrolle als Optionsleistung</t>
  </si>
  <si>
    <t>B-8.2 - Prüfung von Nachträgen dem Grunde und der Höhe nach (je Nachtrag) als Optionsleistung</t>
  </si>
  <si>
    <t>B-9.1 - Überwachen der Mängelbeseitigung innerhalb der Verjährungsfrist als Optionsleistung</t>
  </si>
  <si>
    <t>Z-1.1 - Vorprüfung zur Feststellung der UVP-Pflicht als Optionsleistung</t>
  </si>
  <si>
    <r>
      <t>Besondere Leistungen zur Objektplanung Ingenieurbauwerke LPH 1 bis 9</t>
    </r>
    <r>
      <rPr>
        <sz val="10"/>
        <rFont val="Arial"/>
        <family val="2"/>
      </rPr>
      <t xml:space="preserve"> (netto ohne NK):</t>
    </r>
  </si>
  <si>
    <r>
      <t xml:space="preserve">Zusätzliche Leistungen Objektplanung  Ingenieurbauwerke LPH 1 bis 9 </t>
    </r>
    <r>
      <rPr>
        <sz val="10"/>
        <rFont val="Arial"/>
        <family val="2"/>
      </rPr>
      <t>(netto ohne NK):</t>
    </r>
  </si>
  <si>
    <t>€ / Stk.</t>
  </si>
  <si>
    <t>* 10 Stück</t>
  </si>
  <si>
    <t>* 5 Stück</t>
  </si>
  <si>
    <t>Stückpreis je Mangel: (EP)</t>
  </si>
  <si>
    <t>Stückpreis je NT: (EP)</t>
  </si>
  <si>
    <t>Stückpreis je GEP: (EP)</t>
  </si>
  <si>
    <t>angebotenes Honorar
in € netto</t>
  </si>
  <si>
    <t>Zwischensumme Honorar Besondere Leistungen Objektplanung Ingenieurbauwerke  (netto ohne NK)</t>
  </si>
  <si>
    <t>Zwischensumme Honorar Zusätzliche Leistungen Objektplanung Ingenieurbauwerke  (netto ohne NK)</t>
  </si>
  <si>
    <t>Zwischensumme Honorar Besondere Leistungen OPL Ing.-BW (netto ohne NK):</t>
  </si>
  <si>
    <t>Zwischensumme Berechnungshonorar Grundleistungen OPL Ing.-BW  (netto ohne NK):</t>
  </si>
  <si>
    <t>Zwischensumme Honorar Zusätzliche Leistungen OPL Ing.-BW (netto ohne NK):</t>
  </si>
  <si>
    <t>Zwischensumme Berechnungshonorar Grundleistungen LBP  (netto ohne NK):</t>
  </si>
  <si>
    <t>Kaufmännischer Mitarbeiter (Kaufm. MA)</t>
  </si>
  <si>
    <t>Gesamthonorarsumme (brutto)</t>
  </si>
  <si>
    <t>Benennung Projektleiter und stellv. Projektleiter durch Bieter:
Projektleiter/-in:           ...……………………… (Vor- und Nachname)
stellv. Projektleiter/-in: …...…………………… (Vor- und Nachname)</t>
  </si>
  <si>
    <t>EP als Pauschalhonorar für 1 Stück; Wertung mit Mengenansatz 10 Stück</t>
  </si>
  <si>
    <t>EP als Pauschalhonorar für 1 Stück; Wertung mit Mengenansatz 5 Stück</t>
  </si>
  <si>
    <t xml:space="preserve">Leistungsphase 6 (Vorbereitung der Vergabe)  </t>
  </si>
  <si>
    <t xml:space="preserve">Leistungsphase 7 (Mitwirkung bei der Vergabe) </t>
  </si>
  <si>
    <t xml:space="preserve">Leistungsphase 1 (Klären der Aufgabenstellung und Ermitteln des Leistungsumfangs ) </t>
  </si>
  <si>
    <t xml:space="preserve">Leistungsphase 3 (Vorläufige Fassung) </t>
  </si>
  <si>
    <t xml:space="preserve">Leistungsphase 4 (Abgestimmte Fassung) </t>
  </si>
  <si>
    <t xml:space="preserve">Leistungsphase 2 (Ermitteln und Bewerten der Planungsgrundlage)  </t>
  </si>
  <si>
    <t>Projektleiter / Projektleiterin (PL)</t>
  </si>
  <si>
    <t>Projektingenieur/-in und wiss. Mitarbeiter/in (PI)</t>
  </si>
  <si>
    <t>Technischer Mitarbeiter/-in (Techniker, CAD/GIS-Konstrukteur, CAD/GIS-Zeichner) (Techn. MA)</t>
  </si>
  <si>
    <r>
      <t xml:space="preserve">100 % Honorarsatz gem. § 31 HOAI 2021, HZ II [EUR], Basishonorarsatz, </t>
    </r>
    <r>
      <rPr>
        <b/>
        <sz val="10"/>
        <rFont val="Arial"/>
        <family val="2"/>
      </rPr>
      <t>mit</t>
    </r>
    <r>
      <rPr>
        <sz val="10"/>
        <rFont val="Arial"/>
        <family val="2"/>
      </rPr>
      <t xml:space="preserve"> Flächenfaktor</t>
    </r>
  </si>
  <si>
    <r>
      <t xml:space="preserve">100 % Honorarsatz gem. § 31 HOAI 2021, HZ II [EUR], Basishonorarsatz, </t>
    </r>
    <r>
      <rPr>
        <b/>
        <sz val="10"/>
        <rFont val="Arial"/>
        <family val="2"/>
      </rPr>
      <t xml:space="preserve">ohne </t>
    </r>
    <r>
      <rPr>
        <sz val="10"/>
        <rFont val="Arial"/>
        <family val="2"/>
      </rPr>
      <t>Flächenfaktor</t>
    </r>
  </si>
  <si>
    <t>B-7.1 - Prüfen und Werten von Nebenangeboten - (nur Angebot EP - fließt nicht in die Wertung ein) als Optionsleistung</t>
  </si>
  <si>
    <t>Summe inkl. Nebenkosten (ohne Optionale Leistungen Termine)</t>
  </si>
  <si>
    <t>Honorar (Stundensatz x Anzahl Stunden)</t>
  </si>
  <si>
    <t>Vergütung für Mehrfertigungen (netto)</t>
  </si>
  <si>
    <t>Stundensätze (netto)</t>
  </si>
  <si>
    <t>Der Bieter bestätigt, dass er den beiliegenden Vertragsentwurf mit all seinen Inhalten zur Kenntnis genommen hat. Der Vertragsschluss erfolgt im Auftragsfall auf der Grundlage des Vertragsentwurfs aus der AST.</t>
  </si>
  <si>
    <t>Pauschalhonorar</t>
  </si>
  <si>
    <t>psch.</t>
  </si>
  <si>
    <t>anrechenbare Kosten gem. vorläufiger Kostenannahme AG (Stand 10/2023, netto):</t>
  </si>
  <si>
    <t>vorläufige Flächenannahme AG (Stand 10/2023, in ha):</t>
  </si>
  <si>
    <t>PL
in € / h
netto</t>
  </si>
  <si>
    <t>PI
in € / h
netto</t>
  </si>
  <si>
    <t>Techn. MA
in € / h
netto</t>
  </si>
  <si>
    <t>Kaufm. MA
in € / h
netto</t>
  </si>
  <si>
    <t>nur EP</t>
  </si>
  <si>
    <t>Sollte der Einsatz von Nachauftragnehmern vorgesehen sein, ist deren Leistungsumfang konkret im Angebot zu benennen.</t>
  </si>
  <si>
    <r>
      <t xml:space="preserve">optionale Leistungen:  - </t>
    </r>
    <r>
      <rPr>
        <b/>
        <sz val="10"/>
        <color indexed="10"/>
        <rFont val="Arial"/>
        <family val="2"/>
      </rPr>
      <t xml:space="preserve"> </t>
    </r>
    <r>
      <rPr>
        <b/>
        <sz val="10"/>
        <color indexed="30"/>
        <rFont val="Arial"/>
        <family val="2"/>
      </rPr>
      <t>werden in die Wertung einbezogen  (außer Pos. B-7.1)</t>
    </r>
  </si>
  <si>
    <r>
      <t xml:space="preserve">Leistungsphasen </t>
    </r>
    <r>
      <rPr>
        <sz val="10"/>
        <rFont val="Arial"/>
        <family val="2"/>
      </rPr>
      <t>(</t>
    </r>
    <r>
      <rPr>
        <sz val="10"/>
        <color indexed="30"/>
        <rFont val="Arial"/>
        <family val="2"/>
      </rPr>
      <t>Hinweis:</t>
    </r>
    <r>
      <rPr>
        <sz val="10"/>
        <color indexed="10"/>
        <rFont val="Arial"/>
        <family val="2"/>
      </rPr>
      <t xml:space="preserve"> </t>
    </r>
    <r>
      <rPr>
        <sz val="10"/>
        <rFont val="Arial"/>
        <family val="2"/>
      </rPr>
      <t>Leistungsphasen sind vollumfänglich zu erbringen, gesamt: 100%)</t>
    </r>
  </si>
  <si>
    <r>
      <t xml:space="preserve">optionale Leistungen:  </t>
    </r>
    <r>
      <rPr>
        <b/>
        <sz val="10"/>
        <color indexed="30"/>
        <rFont val="Arial"/>
        <family val="2"/>
      </rPr>
      <t>-  werden in die Wertung einbezogen</t>
    </r>
  </si>
  <si>
    <r>
      <t xml:space="preserve">optionale Leistungen:  </t>
    </r>
    <r>
      <rPr>
        <b/>
        <sz val="10"/>
        <color indexed="30"/>
        <rFont val="Arial"/>
        <family val="2"/>
      </rPr>
      <t>-  werden in die Wertung einbezogen (jeweils 1 Termin)</t>
    </r>
  </si>
  <si>
    <r>
      <t xml:space="preserve">O-1.1 - Halbtagstermin (Teilnahme bis 2 Personen) -  </t>
    </r>
    <r>
      <rPr>
        <sz val="9"/>
        <color indexed="30"/>
        <rFont val="Arial"/>
        <family val="2"/>
      </rPr>
      <t>Angebot EP, Wertung 1fach</t>
    </r>
  </si>
  <si>
    <r>
      <t xml:space="preserve">O-1.2 - Ganztagstermin (Teilnahme bis 2 Personen) - </t>
    </r>
    <r>
      <rPr>
        <sz val="9"/>
        <color indexed="30"/>
        <rFont val="Arial"/>
        <family val="2"/>
      </rPr>
      <t>Angebot EP, Wertung 1fach</t>
    </r>
  </si>
  <si>
    <r>
      <t xml:space="preserve">Stückpreis je NA </t>
    </r>
    <r>
      <rPr>
        <i/>
        <sz val="10"/>
        <color indexed="30"/>
        <rFont val="Arial"/>
        <family val="2"/>
      </rPr>
      <t>(EP)</t>
    </r>
  </si>
  <si>
    <r>
      <t xml:space="preserve">Gesamtzuschlag </t>
    </r>
    <r>
      <rPr>
        <b/>
        <i/>
        <sz val="12"/>
        <color indexed="30"/>
        <rFont val="Arial"/>
        <family val="2"/>
      </rPr>
      <t>(+)</t>
    </r>
    <r>
      <rPr>
        <b/>
        <i/>
        <sz val="12"/>
        <color indexed="10"/>
        <rFont val="Arial"/>
        <family val="2"/>
      </rPr>
      <t xml:space="preserve"> </t>
    </r>
    <r>
      <rPr>
        <b/>
        <i/>
        <sz val="10"/>
        <rFont val="Arial"/>
        <family val="2"/>
      </rPr>
      <t xml:space="preserve">oder Gesamtabschlag </t>
    </r>
    <r>
      <rPr>
        <b/>
        <i/>
        <sz val="12"/>
        <color indexed="30"/>
        <rFont val="Arial"/>
        <family val="2"/>
      </rPr>
      <t>(-)</t>
    </r>
    <r>
      <rPr>
        <b/>
        <i/>
        <sz val="10"/>
        <color indexed="10"/>
        <rFont val="Arial"/>
        <family val="2"/>
      </rPr>
      <t xml:space="preserve"> </t>
    </r>
    <r>
      <rPr>
        <b/>
        <i/>
        <sz val="10"/>
        <rFont val="Arial"/>
        <family val="2"/>
      </rPr>
      <t>auf das Honorar nach Wahl des Bieters in %</t>
    </r>
  </si>
  <si>
    <r>
      <t xml:space="preserve">Gesamtzuschlag </t>
    </r>
    <r>
      <rPr>
        <b/>
        <i/>
        <sz val="12"/>
        <color indexed="30"/>
        <rFont val="Arial"/>
        <family val="2"/>
      </rPr>
      <t>(+)</t>
    </r>
    <r>
      <rPr>
        <b/>
        <i/>
        <sz val="10"/>
        <color indexed="10"/>
        <rFont val="Arial"/>
        <family val="2"/>
      </rPr>
      <t xml:space="preserve"> </t>
    </r>
    <r>
      <rPr>
        <b/>
        <i/>
        <sz val="10"/>
        <rFont val="Arial"/>
        <family val="2"/>
      </rPr>
      <t xml:space="preserve">oder Gesamtabschlag </t>
    </r>
    <r>
      <rPr>
        <b/>
        <i/>
        <sz val="12"/>
        <color indexed="30"/>
        <rFont val="Arial"/>
        <family val="2"/>
      </rPr>
      <t>(-)</t>
    </r>
    <r>
      <rPr>
        <b/>
        <i/>
        <sz val="10"/>
        <color indexed="10"/>
        <rFont val="Arial"/>
        <family val="2"/>
      </rPr>
      <t xml:space="preserve"> </t>
    </r>
    <r>
      <rPr>
        <b/>
        <i/>
        <sz val="10"/>
        <rFont val="Arial"/>
        <family val="2"/>
      </rPr>
      <t>auf das Honorar nach Wahl des Bieters</t>
    </r>
  </si>
  <si>
    <r>
      <t xml:space="preserve">Nebenkosten gem. § 14 HOAI 2021 </t>
    </r>
    <r>
      <rPr>
        <b/>
        <sz val="11"/>
        <color indexed="30"/>
        <rFont val="Arial"/>
        <family val="2"/>
      </rPr>
      <t>(</t>
    </r>
    <r>
      <rPr>
        <b/>
        <u/>
        <sz val="11"/>
        <color indexed="30"/>
        <rFont val="Arial"/>
        <family val="2"/>
      </rPr>
      <t>max. 5 v. H.</t>
    </r>
    <r>
      <rPr>
        <b/>
        <sz val="11"/>
        <color indexed="30"/>
        <rFont val="Arial"/>
        <family val="2"/>
      </rPr>
      <t>)</t>
    </r>
    <r>
      <rPr>
        <sz val="11"/>
        <rFont val="Arial"/>
        <family val="2"/>
      </rPr>
      <t xml:space="preserve"> - ohne Optionale Leistungen Termine</t>
    </r>
  </si>
  <si>
    <t>Sollte der Einsatz von Nachauftragnehmern vorgesehen sein, ist deren Leistungsumfang konkret
im Angebot zu benennen.</t>
  </si>
  <si>
    <t>Ingenieurleistungen Hochwasserentlastungsanlage</t>
  </si>
  <si>
    <t>Honorare (Richtwert)</t>
  </si>
  <si>
    <t>angebotene Honorare</t>
  </si>
  <si>
    <t>Umbau-/Modernisierungszuschlag</t>
  </si>
  <si>
    <t>100 % Honorarsatz gem. § 44 HOAI 2021, HZ IV [EUR], Basishonorarsatz</t>
  </si>
  <si>
    <t>Ingenieurleistungen Entnahmturm und Steg</t>
  </si>
  <si>
    <t>Ingenieurleistungen Geschiebesperre</t>
  </si>
  <si>
    <t>Ingenieurleistungen Bootshaus</t>
  </si>
  <si>
    <t>100 % Honorarsatz gem. § 44 HOAI 2021, HZ II [EUR], Basishonorarsatz</t>
  </si>
  <si>
    <t>Ingenieurleistungen Anbindung Quellgebiet Hasendorf</t>
  </si>
  <si>
    <t>Ingenieurleistungen Anbindung Quellgebiet Jahnsdorfer Wiesen</t>
  </si>
  <si>
    <t>B-3.2 - Aufstellen eines Leistungsverzeichnisses zur Durchführung der Ausschreibung und Vergabe für den Aufbau und Betrieb eines hydronumerischen Modells (Optimierung Vorzugsvariante und Nachweis Hochwassersicherheit), 
als Optionsleistung</t>
  </si>
  <si>
    <t>B-8.3 - Erstellen von Bestandsunterlagen als Optionsleistung</t>
  </si>
  <si>
    <t>B-8.4 - Mitwirken beim Einweisen des Auftragnehmers in die Baumaßnahme (Bauanlaufbesprechung), u.a. in Form einer Projektpräsentation als Optionsleistung</t>
  </si>
  <si>
    <t>B-8.5 - Erstellung von Bestandsgrundstückseinzelplänen je betroffenem Flurstück bzw. Eigentümer als Optionsleistung</t>
  </si>
  <si>
    <t xml:space="preserve"> </t>
  </si>
  <si>
    <t>Z-1.2 - Artenschutzfachbeitrag als Optionsleistung</t>
  </si>
  <si>
    <t xml:space="preserve">Z-1.3 - Unterlage zur Einholung des naturschutzrechtlichen Einvernehmens als Optionsleistung </t>
  </si>
  <si>
    <r>
      <t xml:space="preserve">Angebotssumme incl. aller zu </t>
    </r>
    <r>
      <rPr>
        <b/>
        <u/>
        <sz val="10"/>
        <color theme="1"/>
        <rFont val="Arial"/>
        <family val="2"/>
      </rPr>
      <t>wertenden</t>
    </r>
    <r>
      <rPr>
        <b/>
        <sz val="10"/>
        <color theme="1"/>
        <rFont val="Arial"/>
        <family val="2"/>
      </rPr>
      <t xml:space="preserve"> Leistungen in €</t>
    </r>
  </si>
  <si>
    <t>100 % Honorarsatz gem. § 44 HOAI 2021, HZ I [EUR], Basishonorarsatz</t>
  </si>
  <si>
    <t xml:space="preserve">B-3.3 - Aufstellung eines Leistungsverzeichnisses zur Durchführung der Ausschreibung und Verga-be der durchzuführenden vermessungstechnischen Leistungen als Optionsleistung </t>
  </si>
  <si>
    <t>Landschaftspflegerische Begleitplanung nach § 26 HOAI 2021 Talsperre</t>
  </si>
  <si>
    <t>Landschaftspflegerische Begleitplanung nach § 26 HOAI 2021 Anbindung Quellgebiet Jahnsdorfer Wiesen</t>
  </si>
  <si>
    <t>Zwischensumme Berechnungshonorar Grundleistungen Objektplanung Ingenieurbauwerke Hochwasserentlastungsanlage (incl. Gesamtzuschlag/Gesamtabschlag, netto ohne NK)</t>
  </si>
  <si>
    <t>Zwischensumme Berechnungshonorar Grundleistungen Objektplanung Ingenieurbauwerke Entnahmturm und Steg  (incl. Gesamtzuschlag/Gesamtabschlag, netto ohne NK)</t>
  </si>
  <si>
    <t>Zwischensumme Berechnungshonorar Grundleistungen Objektplanung Ingenieurbauwerke Geschiebesperre (incl. Gesamtzuschlag/Gesamtabschlag, netto ohne NK)</t>
  </si>
  <si>
    <t>Zwischensumme Berechnungshonorar Grundleistungen Objektplanung Ingenieurbauwerke Bootshaus (incl. Gesamtzuschlag/Gesamtabschlag, netto ohne NK)</t>
  </si>
  <si>
    <t>Zwischensumme Berechnungshonorar Grundleistungen Objektplanung Ingenieurbauwerke Anbindung Quellgebiet Hasendorf (incl. Gesamtzuschlag/Gesamtabschlag, netto ohne NK)</t>
  </si>
  <si>
    <t>Zwischensumme Berechnungshonorar Grundleistungen Objektplanung Ingenieurbauwerke Anbindung Quellgebiet Jahnsdorfer Wiesen (incl. Gesamtzuschlag/Gesamtabschlag, netto ohne NK)</t>
  </si>
  <si>
    <t>Zwischensumme Berechnungshonorar Grundleistungen LBP Talsperre (incl. Gesamtzuschlag/Gesamtabschlag, netto ohne NK)</t>
  </si>
  <si>
    <t>Zwischensumme Berechnungshonorar Grundleistungen LBP Anbindung Quellgebiet Jahnsdorfer Wiesen (incl. Gesamtzuschlag/Gesamtabschlag, netto ohne NK)</t>
  </si>
  <si>
    <t>Zwischensumme Berechnungshonorar Grundleistungen LBP (incl. Gesamtzuschlag/Gesamtabschlag, netto ohne NK)</t>
  </si>
  <si>
    <r>
      <t xml:space="preserve">Zwischensumme Optionale Leistungen mit Wertung (Termine, </t>
    </r>
    <r>
      <rPr>
        <sz val="11"/>
        <color indexed="30"/>
        <rFont val="Arial"/>
        <family val="2"/>
      </rPr>
      <t>Wertung 1fach</t>
    </r>
    <r>
      <rPr>
        <sz val="11"/>
        <rFont val="Arial"/>
        <family val="2"/>
      </rPr>
      <t>)</t>
    </r>
    <r>
      <rPr>
        <sz val="11"/>
        <color indexed="10"/>
        <rFont val="Arial"/>
        <family val="2"/>
      </rPr>
      <t xml:space="preserve"> </t>
    </r>
    <r>
      <rPr>
        <sz val="11"/>
        <rFont val="Arial"/>
        <family val="2"/>
      </rPr>
      <t>(netto ohne NK):</t>
    </r>
  </si>
  <si>
    <r>
      <t xml:space="preserve">Angebotener </t>
    </r>
    <r>
      <rPr>
        <sz val="10"/>
        <color rgb="FFFF0000"/>
        <rFont val="Arial"/>
        <family val="2"/>
      </rPr>
      <t>Flächenfaktor</t>
    </r>
  </si>
  <si>
    <t xml:space="preserve">Projekt - Nr.: 5.141.0130.016: Steigerung der Leistungsfähigkeit der Talsperre Stollberg durch bauliche Anpassungen und Anbindung zusätzlicher Einzugsgebiete (EZG)
LOS 1 - Aufgabenstellung Objektplanung Ingenieurbauwerke LPH 1 - 9, LBP LPH 1 - 4 sowie Besondere, Zusätzliche und Optionale Leistungen -
                                                                                                                                       </t>
  </si>
  <si>
    <t>Zwischensumme Berechnungshonorar Grundleistungen Objektplanung Ingenieurbauwerke  (incl. UBZ, Gesamtzuschlag/Gesamtabschlag, netto ohne NK)</t>
  </si>
  <si>
    <r>
      <t xml:space="preserve">Die </t>
    </r>
    <r>
      <rPr>
        <b/>
        <u/>
        <sz val="14"/>
        <color indexed="30"/>
        <rFont val="Arial"/>
        <family val="2"/>
      </rPr>
      <t>blau</t>
    </r>
    <r>
      <rPr>
        <b/>
        <sz val="14"/>
        <color indexed="30"/>
        <rFont val="Arial"/>
        <family val="2"/>
      </rPr>
      <t xml:space="preserve"> hinterlegten Felder enthalten das Angebot des Bieters und sind entsprechend vom Bieter auszufüllen.</t>
    </r>
  </si>
  <si>
    <r>
      <t xml:space="preserve">Die </t>
    </r>
    <r>
      <rPr>
        <b/>
        <u/>
        <sz val="14"/>
        <color rgb="FF7030A0"/>
        <rFont val="Arial"/>
        <family val="2"/>
      </rPr>
      <t>lila</t>
    </r>
    <r>
      <rPr>
        <b/>
        <sz val="14"/>
        <color rgb="FF7030A0"/>
        <rFont val="Arial"/>
        <family val="2"/>
      </rPr>
      <t xml:space="preserve"> hinterlegten Felder sind mit Formeln hinterlegt. Bitte hier keine Eintragungen vornehmen.</t>
    </r>
  </si>
  <si>
    <r>
      <t xml:space="preserve">Zwischensumme Honorar optionale Leistungen, </t>
    </r>
    <r>
      <rPr>
        <b/>
        <u/>
        <sz val="11"/>
        <color rgb="FFFF0000"/>
        <rFont val="Arial"/>
        <family val="2"/>
      </rPr>
      <t>die in die Wertung eingehen</t>
    </r>
    <r>
      <rPr>
        <b/>
        <sz val="11"/>
        <color rgb="FFFF0000"/>
        <rFont val="Arial"/>
        <family val="2"/>
      </rPr>
      <t xml:space="preserve">  (netto ohne NK)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</si>
</sst>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8">
    <numFmt numFmtId="8" formatCode="#,##0.00\ &quot;€&quot;;[Red]\-#,##0.00\ &quot;€&quot;"/>
    <numFmt numFmtId="44" formatCode="_-* #,##0.00\ &quot;€&quot;_-;\-* #,##0.00\ &quot;€&quot;_-;_-* &quot;-&quot;??\ &quot;€&quot;_-;_-@_-"/>
    <numFmt numFmtId="164" formatCode="_-* #,##0.00\ [$€-407]_-;\-* #,##0.00\ [$€-407]_-;_-* &quot;-&quot;??\ [$€-407]_-;_-@_-"/>
    <numFmt numFmtId="165" formatCode="#,##0.00\ [$€-407]"/>
    <numFmt numFmtId="166" formatCode="#,##0.00\ &quot;€&quot;"/>
    <numFmt numFmtId="167" formatCode="0.0%"/>
    <numFmt numFmtId="168" formatCode="0.0"/>
    <numFmt numFmtId="169" formatCode="#,##0.00_ ;[Red]\-#,##0.00\ "/>
  </numFmts>
  <fonts count="59" x14ac:knownFonts="1">
    <font>
      <sz val="10"/>
      <name val="Arial"/>
    </font>
    <font>
      <sz val="10"/>
      <color theme="1"/>
      <name val="Arial"/>
      <family val="2"/>
    </font>
    <font>
      <sz val="10"/>
      <color theme="1"/>
      <name val="Arial"/>
      <family val="2"/>
    </font>
    <font>
      <sz val="10"/>
      <color theme="1"/>
      <name val="Arial"/>
      <family val="2"/>
    </font>
    <font>
      <sz val="10"/>
      <color theme="1"/>
      <name val="Arial"/>
      <family val="2"/>
    </font>
    <font>
      <sz val="10"/>
      <color theme="1"/>
      <name val="Arial"/>
      <family val="2"/>
    </font>
    <font>
      <sz val="10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sz val="10"/>
      <name val="Arial"/>
      <family val="2"/>
    </font>
    <font>
      <sz val="8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sz val="6"/>
      <name val="Arial"/>
      <family val="2"/>
    </font>
    <font>
      <b/>
      <i/>
      <sz val="10"/>
      <name val="Arial"/>
      <family val="2"/>
    </font>
    <font>
      <i/>
      <sz val="10"/>
      <name val="Arial"/>
      <family val="2"/>
    </font>
    <font>
      <sz val="10"/>
      <color indexed="10"/>
      <name val="Arial"/>
      <family val="2"/>
    </font>
    <font>
      <u/>
      <sz val="9"/>
      <name val="Arial"/>
      <family val="2"/>
    </font>
    <font>
      <b/>
      <sz val="10"/>
      <color indexed="10"/>
      <name val="Arial"/>
      <family val="2"/>
    </font>
    <font>
      <b/>
      <i/>
      <sz val="10"/>
      <color indexed="10"/>
      <name val="Arial"/>
      <family val="2"/>
    </font>
    <font>
      <sz val="11"/>
      <color indexed="10"/>
      <name val="Arial"/>
      <family val="2"/>
    </font>
    <font>
      <sz val="9"/>
      <name val="Arial"/>
      <family val="2"/>
    </font>
    <font>
      <b/>
      <u/>
      <sz val="10"/>
      <name val="Arial"/>
      <family val="2"/>
    </font>
    <font>
      <i/>
      <sz val="8"/>
      <name val="Arial"/>
      <family val="2"/>
    </font>
    <font>
      <sz val="9"/>
      <color indexed="81"/>
      <name val="Segoe UI"/>
      <family val="2"/>
    </font>
    <font>
      <u/>
      <sz val="10"/>
      <name val="Arial"/>
      <family val="2"/>
    </font>
    <font>
      <b/>
      <sz val="13"/>
      <name val="Arial"/>
      <family val="2"/>
    </font>
    <font>
      <sz val="10"/>
      <color indexed="30"/>
      <name val="Arial"/>
      <family val="2"/>
    </font>
    <font>
      <sz val="9"/>
      <color indexed="30"/>
      <name val="Arial"/>
      <family val="2"/>
    </font>
    <font>
      <b/>
      <sz val="10"/>
      <color indexed="30"/>
      <name val="Arial"/>
      <family val="2"/>
    </font>
    <font>
      <sz val="11"/>
      <color indexed="30"/>
      <name val="Arial"/>
      <family val="2"/>
    </font>
    <font>
      <i/>
      <sz val="10"/>
      <color indexed="30"/>
      <name val="Arial"/>
      <family val="2"/>
    </font>
    <font>
      <b/>
      <i/>
      <sz val="12"/>
      <color indexed="30"/>
      <name val="Arial"/>
      <family val="2"/>
    </font>
    <font>
      <b/>
      <i/>
      <sz val="12"/>
      <color indexed="10"/>
      <name val="Arial"/>
      <family val="2"/>
    </font>
    <font>
      <b/>
      <sz val="11"/>
      <color indexed="30"/>
      <name val="Arial"/>
      <family val="2"/>
    </font>
    <font>
      <b/>
      <u/>
      <sz val="11"/>
      <color indexed="30"/>
      <name val="Arial"/>
      <family val="2"/>
    </font>
    <font>
      <sz val="10"/>
      <color rgb="FFFF0000"/>
      <name val="Arial"/>
      <family val="2"/>
    </font>
    <font>
      <sz val="10"/>
      <color rgb="FF0070C0"/>
      <name val="Arial"/>
      <family val="2"/>
    </font>
    <font>
      <i/>
      <sz val="10"/>
      <color rgb="FFFF0000"/>
      <name val="Arial"/>
      <family val="2"/>
    </font>
    <font>
      <sz val="11"/>
      <color rgb="FFFF0000"/>
      <name val="Arial"/>
      <family val="2"/>
    </font>
    <font>
      <sz val="10"/>
      <color rgb="FF000000"/>
      <name val="Arial"/>
      <family val="2"/>
    </font>
    <font>
      <b/>
      <sz val="10"/>
      <color theme="1"/>
      <name val="Arial"/>
      <family val="2"/>
    </font>
    <font>
      <sz val="9"/>
      <color theme="1"/>
      <name val="Arial"/>
      <family val="2"/>
    </font>
    <font>
      <b/>
      <u/>
      <sz val="10"/>
      <color theme="1"/>
      <name val="Arial"/>
      <family val="2"/>
    </font>
    <font>
      <u/>
      <sz val="10"/>
      <color theme="1"/>
      <name val="Arial"/>
      <family val="2"/>
    </font>
    <font>
      <sz val="11"/>
      <color theme="1"/>
      <name val="Arial"/>
      <family val="2"/>
    </font>
    <font>
      <b/>
      <sz val="12"/>
      <name val="Arial"/>
      <family val="2"/>
    </font>
    <font>
      <b/>
      <sz val="11"/>
      <color rgb="FFFF0000"/>
      <name val="Arial"/>
      <family val="2"/>
    </font>
    <font>
      <b/>
      <sz val="12"/>
      <color rgb="FFFF0000"/>
      <name val="Arial"/>
      <family val="2"/>
    </font>
    <font>
      <b/>
      <u/>
      <sz val="11"/>
      <color rgb="FFFF0000"/>
      <name val="Arial"/>
      <family val="2"/>
    </font>
    <font>
      <b/>
      <sz val="14"/>
      <color rgb="FF0070C0"/>
      <name val="Arial"/>
      <family val="2"/>
    </font>
    <font>
      <b/>
      <u/>
      <sz val="14"/>
      <color indexed="30"/>
      <name val="Arial"/>
      <family val="2"/>
    </font>
    <font>
      <b/>
      <sz val="14"/>
      <color indexed="30"/>
      <name val="Arial"/>
      <family val="2"/>
    </font>
    <font>
      <b/>
      <sz val="14"/>
      <color rgb="FF7030A0"/>
      <name val="Arial"/>
      <family val="2"/>
    </font>
    <font>
      <sz val="14"/>
      <color rgb="FF7030A0"/>
      <name val="Arial"/>
      <family val="2"/>
    </font>
    <font>
      <b/>
      <u/>
      <sz val="14"/>
      <color rgb="FF7030A0"/>
      <name val="Arial"/>
      <family val="2"/>
    </font>
    <font>
      <sz val="12"/>
      <name val="Arial"/>
      <family val="2"/>
    </font>
    <font>
      <b/>
      <u/>
      <sz val="12"/>
      <name val="Arial"/>
      <family val="2"/>
    </font>
    <font>
      <b/>
      <u/>
      <sz val="12"/>
      <color theme="1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theme="0" tint="-0.14996795556505021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7" tint="0.59999389629810485"/>
        <bgColor indexed="64"/>
      </patternFill>
    </fill>
  </fills>
  <borders count="58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44" fontId="6" fillId="0" borderId="0" applyFont="0" applyFill="0" applyBorder="0" applyAlignment="0" applyProtection="0"/>
  </cellStyleXfs>
  <cellXfs count="325">
    <xf numFmtId="0" fontId="0" fillId="0" borderId="0" xfId="0"/>
    <xf numFmtId="0" fontId="0" fillId="0" borderId="0" xfId="0" applyAlignment="1">
      <alignment vertical="center"/>
    </xf>
    <xf numFmtId="164" fontId="0" fillId="0" borderId="0" xfId="1" applyNumberFormat="1" applyFont="1" applyAlignment="1">
      <alignment vertical="center"/>
    </xf>
    <xf numFmtId="0" fontId="8" fillId="0" borderId="0" xfId="0" applyNumberFormat="1" applyFont="1" applyAlignment="1">
      <alignment horizontal="center" vertical="center"/>
    </xf>
    <xf numFmtId="0" fontId="8" fillId="0" borderId="0" xfId="0" applyNumberFormat="1" applyFont="1" applyBorder="1" applyAlignment="1">
      <alignment horizontal="center" vertical="center"/>
    </xf>
    <xf numFmtId="0" fontId="8" fillId="0" borderId="0" xfId="0" applyNumberFormat="1" applyFont="1" applyAlignment="1">
      <alignment horizontal="left" vertical="center"/>
    </xf>
    <xf numFmtId="4" fontId="8" fillId="0" borderId="0" xfId="0" applyNumberFormat="1" applyFont="1" applyAlignment="1">
      <alignment horizontal="center" vertical="center"/>
    </xf>
    <xf numFmtId="0" fontId="0" fillId="0" borderId="0" xfId="0" applyFill="1" applyAlignment="1">
      <alignment vertical="center"/>
    </xf>
    <xf numFmtId="164" fontId="0" fillId="0" borderId="0" xfId="1" applyNumberFormat="1" applyFont="1" applyFill="1" applyAlignment="1">
      <alignment vertical="center"/>
    </xf>
    <xf numFmtId="0" fontId="8" fillId="0" borderId="0" xfId="0" applyNumberFormat="1" applyFont="1" applyFill="1" applyBorder="1" applyAlignment="1">
      <alignment horizontal="center" vertical="center"/>
    </xf>
    <xf numFmtId="0" fontId="8" fillId="0" borderId="0" xfId="0" applyNumberFormat="1" applyFont="1" applyFill="1" applyAlignment="1">
      <alignment horizontal="center" vertical="center"/>
    </xf>
    <xf numFmtId="0" fontId="12" fillId="3" borderId="3" xfId="0" applyNumberFormat="1" applyFont="1" applyFill="1" applyBorder="1" applyAlignment="1">
      <alignment horizontal="center" vertical="center" wrapText="1"/>
    </xf>
    <xf numFmtId="0" fontId="8" fillId="2" borderId="0" xfId="0" applyNumberFormat="1" applyFont="1" applyFill="1" applyBorder="1" applyAlignment="1">
      <alignment horizontal="center" vertical="center"/>
    </xf>
    <xf numFmtId="0" fontId="8" fillId="2" borderId="0" xfId="0" applyNumberFormat="1" applyFont="1" applyFill="1" applyBorder="1" applyAlignment="1">
      <alignment horizontal="left" vertical="center"/>
    </xf>
    <xf numFmtId="0" fontId="8" fillId="2" borderId="0" xfId="0" applyNumberFormat="1" applyFont="1" applyFill="1" applyBorder="1" applyAlignment="1" applyProtection="1">
      <alignment horizontal="center" vertical="center"/>
      <protection locked="0"/>
    </xf>
    <xf numFmtId="0" fontId="36" fillId="2" borderId="0" xfId="0" applyNumberFormat="1" applyFont="1" applyFill="1" applyBorder="1" applyAlignment="1">
      <alignment horizontal="center" vertical="center"/>
    </xf>
    <xf numFmtId="0" fontId="37" fillId="2" borderId="0" xfId="0" quotePrefix="1" applyNumberFormat="1" applyFont="1" applyFill="1" applyBorder="1" applyAlignment="1">
      <alignment horizontal="center" vertical="center"/>
    </xf>
    <xf numFmtId="0" fontId="36" fillId="2" borderId="1" xfId="0" applyNumberFormat="1" applyFont="1" applyFill="1" applyBorder="1" applyAlignment="1">
      <alignment horizontal="left" vertical="center"/>
    </xf>
    <xf numFmtId="0" fontId="37" fillId="3" borderId="0" xfId="0" quotePrefix="1" applyNumberFormat="1" applyFont="1" applyFill="1" applyBorder="1" applyAlignment="1">
      <alignment horizontal="center" vertical="center"/>
    </xf>
    <xf numFmtId="0" fontId="36" fillId="3" borderId="0" xfId="0" applyNumberFormat="1" applyFont="1" applyFill="1" applyBorder="1" applyAlignment="1">
      <alignment horizontal="center" vertical="center"/>
    </xf>
    <xf numFmtId="167" fontId="11" fillId="3" borderId="2" xfId="0" applyNumberFormat="1" applyFont="1" applyFill="1" applyBorder="1" applyAlignment="1" applyProtection="1">
      <alignment horizontal="center" vertical="center"/>
      <protection locked="0"/>
    </xf>
    <xf numFmtId="0" fontId="36" fillId="3" borderId="1" xfId="0" applyNumberFormat="1" applyFont="1" applyFill="1" applyBorder="1" applyAlignment="1">
      <alignment horizontal="left" vertical="center"/>
    </xf>
    <xf numFmtId="4" fontId="11" fillId="3" borderId="2" xfId="1" applyNumberFormat="1" applyFont="1" applyFill="1" applyBorder="1" applyAlignment="1" applyProtection="1">
      <alignment horizontal="center" vertical="center"/>
      <protection locked="0"/>
    </xf>
    <xf numFmtId="0" fontId="8" fillId="3" borderId="0" xfId="0" applyNumberFormat="1" applyFont="1" applyFill="1" applyBorder="1" applyAlignment="1">
      <alignment horizontal="center" vertical="center"/>
    </xf>
    <xf numFmtId="0" fontId="8" fillId="3" borderId="0" xfId="0" applyNumberFormat="1" applyFont="1" applyFill="1" applyBorder="1" applyAlignment="1">
      <alignment horizontal="left" vertical="center"/>
    </xf>
    <xf numFmtId="0" fontId="8" fillId="3" borderId="8" xfId="0" applyNumberFormat="1" applyFont="1" applyFill="1" applyBorder="1" applyAlignment="1">
      <alignment horizontal="center" vertical="center"/>
    </xf>
    <xf numFmtId="0" fontId="8" fillId="3" borderId="9" xfId="0" applyNumberFormat="1" applyFont="1" applyFill="1" applyBorder="1" applyAlignment="1">
      <alignment horizontal="left" vertical="center"/>
    </xf>
    <xf numFmtId="4" fontId="8" fillId="3" borderId="9" xfId="0" applyNumberFormat="1" applyFont="1" applyFill="1" applyBorder="1" applyAlignment="1">
      <alignment horizontal="center" vertical="center"/>
    </xf>
    <xf numFmtId="0" fontId="8" fillId="3" borderId="10" xfId="0" applyNumberFormat="1" applyFont="1" applyFill="1" applyBorder="1" applyAlignment="1">
      <alignment horizontal="center" vertical="center"/>
    </xf>
    <xf numFmtId="168" fontId="8" fillId="2" borderId="0" xfId="0" applyNumberFormat="1" applyFont="1" applyFill="1" applyBorder="1" applyAlignment="1">
      <alignment horizontal="right" vertical="center"/>
    </xf>
    <xf numFmtId="0" fontId="7" fillId="3" borderId="0" xfId="0" applyNumberFormat="1" applyFont="1" applyFill="1" applyBorder="1" applyAlignment="1">
      <alignment horizontal="center" vertical="center"/>
    </xf>
    <xf numFmtId="0" fontId="7" fillId="3" borderId="0" xfId="0" applyNumberFormat="1" applyFont="1" applyFill="1" applyBorder="1" applyAlignment="1">
      <alignment horizontal="left" vertical="center"/>
    </xf>
    <xf numFmtId="8" fontId="10" fillId="3" borderId="0" xfId="0" quotePrefix="1" applyNumberFormat="1" applyFont="1" applyFill="1" applyBorder="1" applyAlignment="1">
      <alignment horizontal="center" vertical="center"/>
    </xf>
    <xf numFmtId="0" fontId="11" fillId="5" borderId="6" xfId="0" applyNumberFormat="1" applyFont="1" applyFill="1" applyBorder="1" applyAlignment="1">
      <alignment horizontal="left" vertical="center" wrapText="1"/>
    </xf>
    <xf numFmtId="0" fontId="37" fillId="5" borderId="6" xfId="0" applyNumberFormat="1" applyFont="1" applyFill="1" applyBorder="1" applyAlignment="1">
      <alignment horizontal="left" vertical="center" wrapText="1"/>
    </xf>
    <xf numFmtId="0" fontId="11" fillId="5" borderId="2" xfId="0" applyNumberFormat="1" applyFont="1" applyFill="1" applyBorder="1" applyAlignment="1">
      <alignment horizontal="left" vertical="center"/>
    </xf>
    <xf numFmtId="0" fontId="11" fillId="5" borderId="13" xfId="0" applyNumberFormat="1" applyFont="1" applyFill="1" applyBorder="1" applyAlignment="1">
      <alignment horizontal="right" vertical="center" wrapText="1"/>
    </xf>
    <xf numFmtId="0" fontId="15" fillId="5" borderId="6" xfId="0" applyNumberFormat="1" applyFont="1" applyFill="1" applyBorder="1" applyAlignment="1">
      <alignment horizontal="right" vertical="center" wrapText="1"/>
    </xf>
    <xf numFmtId="0" fontId="14" fillId="5" borderId="4" xfId="0" applyNumberFormat="1" applyFont="1" applyFill="1" applyBorder="1" applyAlignment="1">
      <alignment horizontal="right" vertical="center" wrapText="1"/>
    </xf>
    <xf numFmtId="0" fontId="21" fillId="5" borderId="7" xfId="0" applyNumberFormat="1" applyFont="1" applyFill="1" applyBorder="1" applyAlignment="1">
      <alignment horizontal="left" vertical="center"/>
    </xf>
    <xf numFmtId="0" fontId="21" fillId="5" borderId="4" xfId="0" applyNumberFormat="1" applyFont="1" applyFill="1" applyBorder="1" applyAlignment="1">
      <alignment horizontal="left" vertical="center"/>
    </xf>
    <xf numFmtId="0" fontId="21" fillId="5" borderId="2" xfId="0" applyNumberFormat="1" applyFont="1" applyFill="1" applyBorder="1" applyAlignment="1">
      <alignment horizontal="left" vertical="center" wrapText="1"/>
    </xf>
    <xf numFmtId="0" fontId="21" fillId="5" borderId="4" xfId="0" applyNumberFormat="1" applyFont="1" applyFill="1" applyBorder="1" applyAlignment="1">
      <alignment horizontal="left" vertical="center" wrapText="1"/>
    </xf>
    <xf numFmtId="0" fontId="9" fillId="4" borderId="0" xfId="0" applyNumberFormat="1" applyFont="1" applyFill="1" applyBorder="1" applyAlignment="1">
      <alignment horizontal="left" vertical="center"/>
    </xf>
    <xf numFmtId="0" fontId="9" fillId="4" borderId="0" xfId="0" applyNumberFormat="1" applyFont="1" applyFill="1" applyBorder="1" applyAlignment="1">
      <alignment horizontal="center" vertical="center"/>
    </xf>
    <xf numFmtId="0" fontId="0" fillId="4" borderId="0" xfId="0" applyFill="1" applyBorder="1" applyAlignment="1">
      <alignment horizontal="left" vertical="center"/>
    </xf>
    <xf numFmtId="0" fontId="15" fillId="4" borderId="0" xfId="0" applyNumberFormat="1" applyFont="1" applyFill="1" applyBorder="1" applyAlignment="1">
      <alignment horizontal="left" vertical="center"/>
    </xf>
    <xf numFmtId="4" fontId="38" fillId="4" borderId="0" xfId="0" applyNumberFormat="1" applyFont="1" applyFill="1" applyBorder="1" applyAlignment="1">
      <alignment horizontal="center" vertical="center"/>
    </xf>
    <xf numFmtId="0" fontId="8" fillId="4" borderId="0" xfId="0" applyNumberFormat="1" applyFont="1" applyFill="1" applyBorder="1" applyAlignment="1">
      <alignment horizontal="center" vertical="center"/>
    </xf>
    <xf numFmtId="0" fontId="17" fillId="4" borderId="0" xfId="0" applyNumberFormat="1" applyFont="1" applyFill="1" applyBorder="1" applyAlignment="1">
      <alignment horizontal="center" vertical="center"/>
    </xf>
    <xf numFmtId="4" fontId="9" fillId="4" borderId="0" xfId="0" applyNumberFormat="1" applyFont="1" applyFill="1" applyBorder="1" applyAlignment="1">
      <alignment horizontal="center" vertical="center"/>
    </xf>
    <xf numFmtId="49" fontId="11" fillId="4" borderId="0" xfId="0" applyNumberFormat="1" applyFont="1" applyFill="1" applyBorder="1" applyAlignment="1">
      <alignment horizontal="left" vertical="center" readingOrder="1"/>
    </xf>
    <xf numFmtId="49" fontId="13" fillId="4" borderId="0" xfId="0" applyNumberFormat="1" applyFont="1" applyFill="1" applyBorder="1" applyAlignment="1">
      <alignment horizontal="right" vertical="center" readingOrder="1"/>
    </xf>
    <xf numFmtId="0" fontId="8" fillId="4" borderId="0" xfId="0" applyNumberFormat="1" applyFont="1" applyFill="1" applyAlignment="1">
      <alignment horizontal="center" vertical="center"/>
    </xf>
    <xf numFmtId="0" fontId="8" fillId="4" borderId="0" xfId="0" applyNumberFormat="1" applyFont="1" applyFill="1" applyAlignment="1">
      <alignment horizontal="left" vertical="center" wrapText="1"/>
    </xf>
    <xf numFmtId="0" fontId="0" fillId="4" borderId="0" xfId="0" applyFill="1"/>
    <xf numFmtId="4" fontId="8" fillId="4" borderId="0" xfId="0" applyNumberFormat="1" applyFont="1" applyFill="1" applyAlignment="1">
      <alignment horizontal="left" vertical="center" wrapText="1"/>
    </xf>
    <xf numFmtId="0" fontId="8" fillId="4" borderId="0" xfId="0" applyNumberFormat="1" applyFont="1" applyFill="1" applyAlignment="1">
      <alignment horizontal="left" vertical="center"/>
    </xf>
    <xf numFmtId="4" fontId="8" fillId="4" borderId="0" xfId="0" applyNumberFormat="1" applyFont="1" applyFill="1" applyAlignment="1">
      <alignment horizontal="center" vertical="center"/>
    </xf>
    <xf numFmtId="0" fontId="8" fillId="4" borderId="16" xfId="0" applyNumberFormat="1" applyFont="1" applyFill="1" applyBorder="1" applyAlignment="1">
      <alignment horizontal="center" vertical="center"/>
    </xf>
    <xf numFmtId="0" fontId="8" fillId="4" borderId="16" xfId="0" applyNumberFormat="1" applyFont="1" applyFill="1" applyBorder="1" applyAlignment="1">
      <alignment horizontal="left" vertical="center"/>
    </xf>
    <xf numFmtId="0" fontId="0" fillId="4" borderId="16" xfId="0" applyFill="1" applyBorder="1"/>
    <xf numFmtId="4" fontId="8" fillId="4" borderId="16" xfId="0" applyNumberFormat="1" applyFont="1" applyFill="1" applyBorder="1" applyAlignment="1">
      <alignment horizontal="center" vertical="center"/>
    </xf>
    <xf numFmtId="49" fontId="9" fillId="4" borderId="0" xfId="0" applyNumberFormat="1" applyFont="1" applyFill="1" applyBorder="1" applyAlignment="1">
      <alignment horizontal="left" vertical="center" readingOrder="1"/>
    </xf>
    <xf numFmtId="0" fontId="9" fillId="4" borderId="0" xfId="0" applyFont="1" applyFill="1"/>
    <xf numFmtId="0" fontId="7" fillId="4" borderId="0" xfId="0" applyFont="1" applyFill="1" applyAlignment="1">
      <alignment vertical="center" wrapText="1"/>
    </xf>
    <xf numFmtId="0" fontId="0" fillId="4" borderId="0" xfId="0" applyFill="1" applyAlignment="1">
      <alignment horizontal="right" vertical="center"/>
    </xf>
    <xf numFmtId="0" fontId="0" fillId="4" borderId="0" xfId="0" applyFill="1" applyAlignment="1">
      <alignment vertical="center"/>
    </xf>
    <xf numFmtId="0" fontId="39" fillId="4" borderId="0" xfId="0" applyNumberFormat="1" applyFont="1" applyFill="1" applyBorder="1" applyAlignment="1">
      <alignment horizontal="center" vertical="center"/>
    </xf>
    <xf numFmtId="0" fontId="36" fillId="3" borderId="10" xfId="0" applyNumberFormat="1" applyFont="1" applyFill="1" applyBorder="1" applyAlignment="1">
      <alignment horizontal="left" vertical="center"/>
    </xf>
    <xf numFmtId="0" fontId="36" fillId="2" borderId="17" xfId="0" applyNumberFormat="1" applyFont="1" applyFill="1" applyBorder="1" applyAlignment="1">
      <alignment horizontal="left" vertical="center"/>
    </xf>
    <xf numFmtId="0" fontId="21" fillId="5" borderId="2" xfId="0" applyNumberFormat="1" applyFont="1" applyFill="1" applyBorder="1" applyAlignment="1">
      <alignment horizontal="left" vertical="center"/>
    </xf>
    <xf numFmtId="0" fontId="11" fillId="5" borderId="24" xfId="0" applyNumberFormat="1" applyFont="1" applyFill="1" applyBorder="1" applyAlignment="1">
      <alignment horizontal="left" vertical="center"/>
    </xf>
    <xf numFmtId="0" fontId="11" fillId="5" borderId="29" xfId="0" applyNumberFormat="1" applyFont="1" applyFill="1" applyBorder="1" applyAlignment="1">
      <alignment horizontal="left" vertical="center"/>
    </xf>
    <xf numFmtId="0" fontId="40" fillId="5" borderId="14" xfId="0" applyFont="1" applyFill="1" applyBorder="1" applyAlignment="1">
      <alignment vertical="center"/>
    </xf>
    <xf numFmtId="0" fontId="9" fillId="5" borderId="34" xfId="0" applyFont="1" applyFill="1" applyBorder="1" applyAlignment="1">
      <alignment vertical="center"/>
    </xf>
    <xf numFmtId="165" fontId="9" fillId="5" borderId="34" xfId="0" applyNumberFormat="1" applyFont="1" applyFill="1" applyBorder="1" applyAlignment="1">
      <alignment vertical="center"/>
    </xf>
    <xf numFmtId="0" fontId="36" fillId="3" borderId="2" xfId="0" applyNumberFormat="1" applyFont="1" applyFill="1" applyBorder="1" applyAlignment="1">
      <alignment vertical="center"/>
    </xf>
    <xf numFmtId="0" fontId="11" fillId="5" borderId="2" xfId="0" applyNumberFormat="1" applyFont="1" applyFill="1" applyBorder="1" applyAlignment="1">
      <alignment horizontal="right" vertical="center" wrapText="1"/>
    </xf>
    <xf numFmtId="0" fontId="22" fillId="4" borderId="0" xfId="0" applyNumberFormat="1" applyFont="1" applyFill="1" applyBorder="1" applyAlignment="1">
      <alignment horizontal="left"/>
    </xf>
    <xf numFmtId="0" fontId="11" fillId="3" borderId="2" xfId="0" applyNumberFormat="1" applyFont="1" applyFill="1" applyBorder="1" applyAlignment="1">
      <alignment horizontal="center" vertical="center" wrapText="1"/>
    </xf>
    <xf numFmtId="0" fontId="11" fillId="3" borderId="15" xfId="0" applyFont="1" applyFill="1" applyBorder="1" applyAlignment="1">
      <alignment horizontal="center" vertical="center" wrapText="1"/>
    </xf>
    <xf numFmtId="0" fontId="14" fillId="3" borderId="2" xfId="0" applyNumberFormat="1" applyFont="1" applyFill="1" applyBorder="1" applyAlignment="1">
      <alignment horizontal="center" vertical="center" wrapText="1"/>
    </xf>
    <xf numFmtId="4" fontId="11" fillId="0" borderId="0" xfId="1" applyNumberFormat="1" applyFont="1" applyFill="1" applyBorder="1" applyAlignment="1" applyProtection="1">
      <alignment horizontal="center" vertical="center"/>
      <protection locked="0"/>
    </xf>
    <xf numFmtId="0" fontId="11" fillId="0" borderId="14" xfId="0" applyNumberFormat="1" applyFont="1" applyFill="1" applyBorder="1" applyAlignment="1">
      <alignment horizontal="center" vertical="center" wrapText="1"/>
    </xf>
    <xf numFmtId="0" fontId="11" fillId="0" borderId="0" xfId="0" applyFont="1" applyFill="1" applyBorder="1" applyAlignment="1">
      <alignment horizontal="center" vertical="center" wrapText="1"/>
    </xf>
    <xf numFmtId="0" fontId="21" fillId="5" borderId="6" xfId="0" applyNumberFormat="1" applyFont="1" applyFill="1" applyBorder="1" applyAlignment="1">
      <alignment horizontal="left" vertical="center"/>
    </xf>
    <xf numFmtId="4" fontId="11" fillId="3" borderId="2" xfId="0" applyNumberFormat="1" applyFont="1" applyFill="1" applyBorder="1" applyAlignment="1">
      <alignment horizontal="center" vertical="center" wrapText="1"/>
    </xf>
    <xf numFmtId="0" fontId="12" fillId="3" borderId="2" xfId="0" applyNumberFormat="1" applyFont="1" applyFill="1" applyBorder="1" applyAlignment="1">
      <alignment horizontal="center" vertical="center" wrapText="1"/>
    </xf>
    <xf numFmtId="0" fontId="11" fillId="5" borderId="27" xfId="0" applyNumberFormat="1" applyFont="1" applyFill="1" applyBorder="1" applyAlignment="1">
      <alignment horizontal="left" vertical="center"/>
    </xf>
    <xf numFmtId="166" fontId="41" fillId="5" borderId="35" xfId="1" applyNumberFormat="1" applyFont="1" applyFill="1" applyBorder="1" applyAlignment="1">
      <alignment horizontal="right" vertical="center"/>
    </xf>
    <xf numFmtId="0" fontId="5" fillId="4" borderId="0" xfId="0" applyNumberFormat="1" applyFont="1" applyFill="1" applyBorder="1" applyAlignment="1">
      <alignment horizontal="center" vertical="center"/>
    </xf>
    <xf numFmtId="49" fontId="41" fillId="4" borderId="0" xfId="0" applyNumberFormat="1" applyFont="1" applyFill="1" applyBorder="1" applyAlignment="1">
      <alignment horizontal="left" vertical="center" readingOrder="1"/>
    </xf>
    <xf numFmtId="0" fontId="45" fillId="4" borderId="0" xfId="0" applyNumberFormat="1" applyFont="1" applyFill="1" applyAlignment="1">
      <alignment horizontal="left" vertical="center" wrapText="1"/>
    </xf>
    <xf numFmtId="0" fontId="45" fillId="4" borderId="0" xfId="0" applyNumberFormat="1" applyFont="1" applyFill="1" applyAlignment="1">
      <alignment horizontal="center" vertical="center"/>
    </xf>
    <xf numFmtId="0" fontId="45" fillId="4" borderId="16" xfId="0" applyNumberFormat="1" applyFont="1" applyFill="1" applyBorder="1" applyAlignment="1">
      <alignment horizontal="center" vertical="center"/>
    </xf>
    <xf numFmtId="0" fontId="45" fillId="0" borderId="0" xfId="0" applyNumberFormat="1" applyFont="1" applyAlignment="1">
      <alignment horizontal="center" vertical="center"/>
    </xf>
    <xf numFmtId="0" fontId="6" fillId="5" borderId="2" xfId="0" applyNumberFormat="1" applyFont="1" applyFill="1" applyBorder="1" applyAlignment="1">
      <alignment horizontal="left" vertical="center"/>
    </xf>
    <xf numFmtId="44" fontId="6" fillId="3" borderId="0" xfId="0" applyNumberFormat="1" applyFont="1" applyFill="1" applyBorder="1" applyAlignment="1">
      <alignment horizontal="center" vertical="center"/>
    </xf>
    <xf numFmtId="0" fontId="6" fillId="3" borderId="0" xfId="0" applyNumberFormat="1" applyFont="1" applyFill="1" applyBorder="1" applyAlignment="1">
      <alignment horizontal="center" vertical="center"/>
    </xf>
    <xf numFmtId="0" fontId="6" fillId="5" borderId="14" xfId="0" applyNumberFormat="1" applyFont="1" applyFill="1" applyBorder="1" applyAlignment="1">
      <alignment horizontal="left" vertical="center"/>
    </xf>
    <xf numFmtId="0" fontId="6" fillId="2" borderId="0" xfId="0" applyNumberFormat="1" applyFont="1" applyFill="1" applyBorder="1" applyAlignment="1">
      <alignment horizontal="center" vertical="center"/>
    </xf>
    <xf numFmtId="169" fontId="6" fillId="3" borderId="2" xfId="0" applyNumberFormat="1" applyFont="1" applyFill="1" applyBorder="1" applyAlignment="1">
      <alignment horizontal="center" vertical="center"/>
    </xf>
    <xf numFmtId="4" fontId="6" fillId="2" borderId="0" xfId="1" applyNumberFormat="1" applyFont="1" applyFill="1" applyBorder="1" applyAlignment="1" applyProtection="1">
      <alignment horizontal="center" vertical="center"/>
      <protection locked="0"/>
    </xf>
    <xf numFmtId="16" fontId="6" fillId="5" borderId="14" xfId="0" quotePrefix="1" applyNumberFormat="1" applyFont="1" applyFill="1" applyBorder="1" applyAlignment="1">
      <alignment horizontal="left" vertical="center"/>
    </xf>
    <xf numFmtId="4" fontId="6" fillId="3" borderId="2" xfId="0" applyNumberFormat="1" applyFont="1" applyFill="1" applyBorder="1" applyAlignment="1">
      <alignment horizontal="center"/>
    </xf>
    <xf numFmtId="166" fontId="6" fillId="3" borderId="0" xfId="0" applyNumberFormat="1" applyFont="1" applyFill="1" applyBorder="1" applyAlignment="1">
      <alignment horizontal="center" vertical="center"/>
    </xf>
    <xf numFmtId="4" fontId="6" fillId="2" borderId="3" xfId="1" applyNumberFormat="1" applyFont="1" applyFill="1" applyBorder="1" applyAlignment="1" applyProtection="1">
      <alignment horizontal="center" vertical="center"/>
      <protection locked="0"/>
    </xf>
    <xf numFmtId="4" fontId="6" fillId="2" borderId="2" xfId="1" quotePrefix="1" applyNumberFormat="1" applyFont="1" applyFill="1" applyBorder="1" applyAlignment="1" applyProtection="1">
      <alignment horizontal="center" vertical="center"/>
      <protection locked="0"/>
    </xf>
    <xf numFmtId="167" fontId="6" fillId="3" borderId="2" xfId="0" applyNumberFormat="1" applyFont="1" applyFill="1" applyBorder="1" applyAlignment="1">
      <alignment horizontal="center" vertical="center"/>
    </xf>
    <xf numFmtId="4" fontId="6" fillId="3" borderId="3" xfId="0" applyNumberFormat="1" applyFont="1" applyFill="1" applyBorder="1" applyAlignment="1">
      <alignment horizontal="center"/>
    </xf>
    <xf numFmtId="16" fontId="6" fillId="5" borderId="20" xfId="0" quotePrefix="1" applyNumberFormat="1" applyFont="1" applyFill="1" applyBorder="1" applyAlignment="1">
      <alignment horizontal="left" vertical="center"/>
    </xf>
    <xf numFmtId="0" fontId="6" fillId="2" borderId="0" xfId="0" applyNumberFormat="1" applyFont="1" applyFill="1" applyBorder="1" applyAlignment="1">
      <alignment horizontal="left" vertical="center"/>
    </xf>
    <xf numFmtId="0" fontId="11" fillId="3" borderId="46" xfId="0" applyNumberFormat="1" applyFont="1" applyFill="1" applyBorder="1" applyAlignment="1">
      <alignment horizontal="center" vertical="center" wrapText="1"/>
    </xf>
    <xf numFmtId="0" fontId="41" fillId="3" borderId="47" xfId="0" applyNumberFormat="1" applyFont="1" applyFill="1" applyBorder="1" applyAlignment="1">
      <alignment horizontal="center" vertical="center" wrapText="1"/>
    </xf>
    <xf numFmtId="4" fontId="6" fillId="3" borderId="0" xfId="0" applyNumberFormat="1" applyFont="1" applyFill="1" applyBorder="1" applyAlignment="1">
      <alignment horizontal="center" vertical="center"/>
    </xf>
    <xf numFmtId="0" fontId="4" fillId="3" borderId="18" xfId="0" applyNumberFormat="1" applyFont="1" applyFill="1" applyBorder="1" applyAlignment="1">
      <alignment horizontal="center" vertical="center"/>
    </xf>
    <xf numFmtId="4" fontId="6" fillId="3" borderId="0" xfId="1" applyNumberFormat="1" applyFont="1" applyFill="1" applyBorder="1" applyAlignment="1" applyProtection="1">
      <alignment horizontal="center" vertical="center"/>
      <protection locked="0"/>
    </xf>
    <xf numFmtId="8" fontId="6" fillId="3" borderId="2" xfId="0" applyNumberFormat="1" applyFont="1" applyFill="1" applyBorder="1" applyAlignment="1">
      <alignment horizontal="center" vertical="center"/>
    </xf>
    <xf numFmtId="0" fontId="4" fillId="3" borderId="19" xfId="0" applyNumberFormat="1" applyFont="1" applyFill="1" applyBorder="1" applyAlignment="1">
      <alignment horizontal="center" vertical="center"/>
    </xf>
    <xf numFmtId="4" fontId="4" fillId="2" borderId="19" xfId="1" quotePrefix="1" applyNumberFormat="1" applyFont="1" applyFill="1" applyBorder="1" applyAlignment="1" applyProtection="1">
      <alignment horizontal="center" vertical="center"/>
      <protection locked="0"/>
    </xf>
    <xf numFmtId="167" fontId="6" fillId="3" borderId="4" xfId="0" applyNumberFormat="1" applyFont="1" applyFill="1" applyBorder="1" applyAlignment="1">
      <alignment horizontal="center" vertical="center"/>
    </xf>
    <xf numFmtId="4" fontId="4" fillId="3" borderId="33" xfId="0" quotePrefix="1" applyNumberFormat="1" applyFont="1" applyFill="1" applyBorder="1" applyAlignment="1">
      <alignment horizontal="center" vertical="center"/>
    </xf>
    <xf numFmtId="4" fontId="4" fillId="0" borderId="18" xfId="0" quotePrefix="1" applyNumberFormat="1" applyFont="1" applyFill="1" applyBorder="1" applyAlignment="1">
      <alignment horizontal="center" vertical="center"/>
    </xf>
    <xf numFmtId="0" fontId="6" fillId="3" borderId="2" xfId="0" applyNumberFormat="1" applyFont="1" applyFill="1" applyBorder="1" applyAlignment="1">
      <alignment horizontal="center" vertical="center"/>
    </xf>
    <xf numFmtId="4" fontId="6" fillId="3" borderId="6" xfId="0" applyNumberFormat="1" applyFont="1" applyFill="1" applyBorder="1" applyAlignment="1">
      <alignment horizontal="center" vertical="center" wrapText="1"/>
    </xf>
    <xf numFmtId="0" fontId="4" fillId="3" borderId="21" xfId="0" applyNumberFormat="1" applyFont="1" applyFill="1" applyBorder="1" applyAlignment="1">
      <alignment horizontal="center" vertical="center"/>
    </xf>
    <xf numFmtId="0" fontId="6" fillId="3" borderId="2" xfId="0" quotePrefix="1" applyNumberFormat="1" applyFont="1" applyFill="1" applyBorder="1" applyAlignment="1">
      <alignment horizontal="right" vertical="center"/>
    </xf>
    <xf numFmtId="0" fontId="4" fillId="3" borderId="21" xfId="0" applyFont="1" applyFill="1" applyBorder="1" applyAlignment="1">
      <alignment horizontal="center" vertical="center" wrapText="1"/>
    </xf>
    <xf numFmtId="16" fontId="6" fillId="5" borderId="23" xfId="0" quotePrefix="1" applyNumberFormat="1" applyFont="1" applyFill="1" applyBorder="1" applyAlignment="1">
      <alignment horizontal="left" vertical="center"/>
    </xf>
    <xf numFmtId="0" fontId="4" fillId="3" borderId="25" xfId="0" applyNumberFormat="1" applyFont="1" applyFill="1" applyBorder="1" applyAlignment="1">
      <alignment horizontal="center" vertical="center"/>
    </xf>
    <xf numFmtId="0" fontId="6" fillId="5" borderId="14" xfId="0" applyNumberFormat="1" applyFont="1" applyFill="1" applyBorder="1" applyAlignment="1">
      <alignment horizontal="center" vertical="center"/>
    </xf>
    <xf numFmtId="0" fontId="6" fillId="5" borderId="20" xfId="0" applyNumberFormat="1" applyFont="1" applyFill="1" applyBorder="1" applyAlignment="1">
      <alignment horizontal="left" vertical="center"/>
    </xf>
    <xf numFmtId="4" fontId="4" fillId="0" borderId="26" xfId="0" applyNumberFormat="1" applyFont="1" applyFill="1" applyBorder="1" applyAlignment="1">
      <alignment horizontal="center" vertical="center"/>
    </xf>
    <xf numFmtId="0" fontId="6" fillId="5" borderId="27" xfId="0" applyNumberFormat="1" applyFont="1" applyFill="1" applyBorder="1" applyAlignment="1">
      <alignment horizontal="left" vertical="center"/>
    </xf>
    <xf numFmtId="0" fontId="4" fillId="2" borderId="18" xfId="0" applyNumberFormat="1" applyFont="1" applyFill="1" applyBorder="1" applyAlignment="1">
      <alignment horizontal="center" vertical="center"/>
    </xf>
    <xf numFmtId="0" fontId="4" fillId="2" borderId="28" xfId="0" applyNumberFormat="1" applyFont="1" applyFill="1" applyBorder="1" applyAlignment="1">
      <alignment horizontal="center" vertical="center"/>
    </xf>
    <xf numFmtId="0" fontId="4" fillId="2" borderId="26" xfId="0" applyNumberFormat="1" applyFont="1" applyFill="1" applyBorder="1" applyAlignment="1">
      <alignment horizontal="center" vertical="center"/>
    </xf>
    <xf numFmtId="0" fontId="6" fillId="5" borderId="30" xfId="0" applyNumberFormat="1" applyFont="1" applyFill="1" applyBorder="1" applyAlignment="1">
      <alignment horizontal="left" vertical="center"/>
    </xf>
    <xf numFmtId="0" fontId="4" fillId="3" borderId="26" xfId="0" applyNumberFormat="1" applyFont="1" applyFill="1" applyBorder="1" applyAlignment="1">
      <alignment horizontal="center" vertical="center"/>
    </xf>
    <xf numFmtId="0" fontId="6" fillId="5" borderId="31" xfId="0" applyNumberFormat="1" applyFont="1" applyFill="1" applyBorder="1" applyAlignment="1">
      <alignment horizontal="left" vertical="center"/>
    </xf>
    <xf numFmtId="0" fontId="4" fillId="3" borderId="33" xfId="0" applyNumberFormat="1" applyFont="1" applyFill="1" applyBorder="1" applyAlignment="1">
      <alignment horizontal="center" vertical="center"/>
    </xf>
    <xf numFmtId="0" fontId="6" fillId="3" borderId="13" xfId="0" applyNumberFormat="1" applyFont="1" applyFill="1" applyBorder="1" applyAlignment="1">
      <alignment horizontal="center" vertical="center"/>
    </xf>
    <xf numFmtId="4" fontId="6" fillId="3" borderId="13" xfId="0" applyNumberFormat="1" applyFont="1" applyFill="1" applyBorder="1" applyAlignment="1">
      <alignment horizontal="center" vertical="center"/>
    </xf>
    <xf numFmtId="0" fontId="4" fillId="3" borderId="47" xfId="0" applyNumberFormat="1" applyFont="1" applyFill="1" applyBorder="1" applyAlignment="1">
      <alignment horizontal="center" vertical="center"/>
    </xf>
    <xf numFmtId="0" fontId="42" fillId="3" borderId="19" xfId="0" applyNumberFormat="1" applyFont="1" applyFill="1" applyBorder="1" applyAlignment="1">
      <alignment horizontal="center" vertical="center" wrapText="1"/>
    </xf>
    <xf numFmtId="0" fontId="6" fillId="3" borderId="51" xfId="0" applyNumberFormat="1" applyFont="1" applyFill="1" applyBorder="1" applyAlignment="1">
      <alignment horizontal="center" vertical="center"/>
    </xf>
    <xf numFmtId="4" fontId="6" fillId="3" borderId="51" xfId="0" applyNumberFormat="1" applyFont="1" applyFill="1" applyBorder="1" applyAlignment="1">
      <alignment horizontal="center" vertical="center"/>
    </xf>
    <xf numFmtId="0" fontId="4" fillId="3" borderId="52" xfId="0" applyNumberFormat="1" applyFont="1" applyFill="1" applyBorder="1" applyAlignment="1">
      <alignment horizontal="center" vertical="center"/>
    </xf>
    <xf numFmtId="0" fontId="11" fillId="5" borderId="53" xfId="0" applyNumberFormat="1" applyFont="1" applyFill="1" applyBorder="1" applyAlignment="1">
      <alignment horizontal="left" vertical="center"/>
    </xf>
    <xf numFmtId="0" fontId="6" fillId="5" borderId="53" xfId="0" applyNumberFormat="1" applyFont="1" applyFill="1" applyBorder="1" applyAlignment="1">
      <alignment horizontal="center" vertical="center"/>
    </xf>
    <xf numFmtId="0" fontId="6" fillId="3" borderId="45" xfId="0" applyNumberFormat="1" applyFont="1" applyFill="1" applyBorder="1" applyAlignment="1">
      <alignment horizontal="center" vertical="center"/>
    </xf>
    <xf numFmtId="0" fontId="6" fillId="3" borderId="46" xfId="0" applyNumberFormat="1" applyFont="1" applyFill="1" applyBorder="1" applyAlignment="1">
      <alignment horizontal="center" vertical="center"/>
    </xf>
    <xf numFmtId="0" fontId="6" fillId="3" borderId="46" xfId="0" applyNumberFormat="1" applyFont="1" applyFill="1" applyBorder="1" applyAlignment="1">
      <alignment horizontal="left" vertical="center"/>
    </xf>
    <xf numFmtId="4" fontId="6" fillId="3" borderId="46" xfId="0" applyNumberFormat="1" applyFont="1" applyFill="1" applyBorder="1" applyAlignment="1">
      <alignment horizontal="center" vertical="center"/>
    </xf>
    <xf numFmtId="4" fontId="6" fillId="3" borderId="44" xfId="0" applyNumberFormat="1" applyFont="1" applyFill="1" applyBorder="1" applyAlignment="1">
      <alignment horizontal="center" vertical="center"/>
    </xf>
    <xf numFmtId="0" fontId="11" fillId="3" borderId="54" xfId="0" applyNumberFormat="1" applyFont="1" applyFill="1" applyBorder="1" applyAlignment="1">
      <alignment horizontal="center" vertical="center"/>
    </xf>
    <xf numFmtId="0" fontId="7" fillId="5" borderId="53" xfId="0" applyNumberFormat="1" applyFont="1" applyFill="1" applyBorder="1" applyAlignment="1">
      <alignment horizontal="left" vertical="center"/>
    </xf>
    <xf numFmtId="0" fontId="7" fillId="5" borderId="55" xfId="0" applyFont="1" applyFill="1" applyBorder="1" applyAlignment="1">
      <alignment horizontal="left" vertical="center"/>
    </xf>
    <xf numFmtId="0" fontId="6" fillId="5" borderId="51" xfId="0" applyNumberFormat="1" applyFont="1" applyFill="1" applyBorder="1" applyAlignment="1">
      <alignment horizontal="center" vertical="center"/>
    </xf>
    <xf numFmtId="0" fontId="6" fillId="5" borderId="51" xfId="0" applyNumberFormat="1" applyFont="1" applyFill="1" applyBorder="1" applyAlignment="1">
      <alignment horizontal="center" vertical="center" wrapText="1"/>
    </xf>
    <xf numFmtId="0" fontId="41" fillId="5" borderId="47" xfId="0" applyNumberFormat="1" applyFont="1" applyFill="1" applyBorder="1" applyAlignment="1">
      <alignment horizontal="center" vertical="center" wrapText="1"/>
    </xf>
    <xf numFmtId="0" fontId="11" fillId="5" borderId="50" xfId="0" applyNumberFormat="1" applyFont="1" applyFill="1" applyBorder="1" applyAlignment="1">
      <alignment horizontal="center" vertical="center" wrapText="1"/>
    </xf>
    <xf numFmtId="0" fontId="4" fillId="2" borderId="33" xfId="0" applyNumberFormat="1" applyFont="1" applyFill="1" applyBorder="1" applyAlignment="1">
      <alignment horizontal="center" vertical="center"/>
    </xf>
    <xf numFmtId="0" fontId="6" fillId="5" borderId="43" xfId="0" applyNumberFormat="1" applyFont="1" applyFill="1" applyBorder="1" applyAlignment="1">
      <alignment horizontal="center" vertical="center"/>
    </xf>
    <xf numFmtId="0" fontId="6" fillId="5" borderId="30" xfId="0" applyNumberFormat="1" applyFont="1" applyFill="1" applyBorder="1" applyAlignment="1">
      <alignment horizontal="center" vertical="center"/>
    </xf>
    <xf numFmtId="0" fontId="6" fillId="5" borderId="31" xfId="0" applyNumberFormat="1" applyFont="1" applyFill="1" applyBorder="1" applyAlignment="1">
      <alignment horizontal="center" vertical="center"/>
    </xf>
    <xf numFmtId="0" fontId="3" fillId="3" borderId="18" xfId="0" applyNumberFormat="1" applyFont="1" applyFill="1" applyBorder="1" applyAlignment="1">
      <alignment horizontal="center" vertical="center"/>
    </xf>
    <xf numFmtId="0" fontId="6" fillId="3" borderId="0" xfId="0" applyNumberFormat="1" applyFont="1" applyFill="1" applyBorder="1" applyAlignment="1">
      <alignment horizontal="center" vertical="center"/>
    </xf>
    <xf numFmtId="0" fontId="2" fillId="3" borderId="21" xfId="0" applyFont="1" applyFill="1" applyBorder="1" applyAlignment="1">
      <alignment horizontal="center" vertical="center" wrapText="1"/>
    </xf>
    <xf numFmtId="0" fontId="6" fillId="3" borderId="0" xfId="0" applyNumberFormat="1" applyFont="1" applyFill="1" applyBorder="1" applyAlignment="1">
      <alignment horizontal="center" vertical="center"/>
    </xf>
    <xf numFmtId="4" fontId="5" fillId="7" borderId="19" xfId="1" quotePrefix="1" applyNumberFormat="1" applyFont="1" applyFill="1" applyBorder="1" applyAlignment="1" applyProtection="1">
      <alignment horizontal="center" vertical="center"/>
      <protection locked="0"/>
    </xf>
    <xf numFmtId="167" fontId="37" fillId="7" borderId="7" xfId="0" applyNumberFormat="1" applyFont="1" applyFill="1" applyBorder="1" applyAlignment="1">
      <alignment horizontal="center" vertical="center"/>
    </xf>
    <xf numFmtId="4" fontId="6" fillId="3" borderId="4" xfId="1" applyNumberFormat="1" applyFont="1" applyFill="1" applyBorder="1" applyAlignment="1" applyProtection="1">
      <alignment horizontal="center" vertical="center"/>
      <protection locked="0"/>
    </xf>
    <xf numFmtId="4" fontId="11" fillId="3" borderId="5" xfId="1" applyNumberFormat="1" applyFont="1" applyFill="1" applyBorder="1" applyAlignment="1" applyProtection="1">
      <alignment horizontal="center" vertical="center"/>
      <protection locked="0"/>
    </xf>
    <xf numFmtId="4" fontId="36" fillId="3" borderId="4" xfId="1" applyNumberFormat="1" applyFont="1" applyFill="1" applyBorder="1" applyAlignment="1" applyProtection="1">
      <alignment horizontal="center" vertical="center"/>
      <protection locked="0"/>
    </xf>
    <xf numFmtId="4" fontId="5" fillId="8" borderId="19" xfId="1" quotePrefix="1" applyNumberFormat="1" applyFont="1" applyFill="1" applyBorder="1" applyAlignment="1" applyProtection="1">
      <alignment horizontal="center" vertical="center"/>
      <protection locked="0"/>
    </xf>
    <xf numFmtId="167" fontId="37" fillId="7" borderId="2" xfId="0" applyNumberFormat="1" applyFont="1" applyFill="1" applyBorder="1" applyAlignment="1">
      <alignment horizontal="center" vertical="center"/>
    </xf>
    <xf numFmtId="0" fontId="11" fillId="0" borderId="0" xfId="0" applyNumberFormat="1" applyFont="1" applyFill="1" applyBorder="1" applyAlignment="1">
      <alignment horizontal="left" vertical="center" wrapText="1"/>
    </xf>
    <xf numFmtId="0" fontId="11" fillId="0" borderId="0" xfId="0" applyFont="1" applyFill="1" applyBorder="1" applyAlignment="1">
      <alignment horizontal="left" vertical="center" wrapText="1"/>
    </xf>
    <xf numFmtId="4" fontId="41" fillId="0" borderId="0" xfId="1" quotePrefix="1" applyNumberFormat="1" applyFont="1" applyFill="1" applyBorder="1" applyAlignment="1" applyProtection="1">
      <alignment horizontal="center" vertical="center"/>
      <protection locked="0"/>
    </xf>
    <xf numFmtId="4" fontId="4" fillId="0" borderId="0" xfId="0" quotePrefix="1" applyNumberFormat="1" applyFont="1" applyFill="1" applyBorder="1" applyAlignment="1">
      <alignment horizontal="center" vertical="center"/>
    </xf>
    <xf numFmtId="4" fontId="39" fillId="3" borderId="35" xfId="0" quotePrefix="1" applyNumberFormat="1" applyFont="1" applyFill="1" applyBorder="1" applyAlignment="1">
      <alignment horizontal="center" vertical="center"/>
    </xf>
    <xf numFmtId="4" fontId="1" fillId="7" borderId="19" xfId="1" quotePrefix="1" applyNumberFormat="1" applyFont="1" applyFill="1" applyBorder="1" applyAlignment="1" applyProtection="1">
      <alignment horizontal="center" vertical="center"/>
      <protection locked="0"/>
    </xf>
    <xf numFmtId="0" fontId="39" fillId="0" borderId="0" xfId="0" applyNumberFormat="1" applyFont="1" applyFill="1" applyBorder="1" applyAlignment="1">
      <alignment horizontal="center" vertical="center"/>
    </xf>
    <xf numFmtId="0" fontId="39" fillId="0" borderId="0" xfId="0" applyNumberFormat="1" applyFont="1" applyBorder="1" applyAlignment="1">
      <alignment horizontal="center" vertical="center"/>
    </xf>
    <xf numFmtId="4" fontId="49" fillId="0" borderId="5" xfId="0" applyNumberFormat="1" applyFont="1" applyBorder="1" applyAlignment="1">
      <alignment horizontal="center" vertical="center"/>
    </xf>
    <xf numFmtId="2" fontId="6" fillId="7" borderId="6" xfId="0" applyNumberFormat="1" applyFont="1" applyFill="1" applyBorder="1" applyAlignment="1">
      <alignment horizontal="center" vertical="center" wrapText="1"/>
    </xf>
    <xf numFmtId="169" fontId="6" fillId="8" borderId="2" xfId="0" quotePrefix="1" applyNumberFormat="1" applyFont="1" applyFill="1" applyBorder="1" applyAlignment="1">
      <alignment horizontal="center" vertical="center"/>
    </xf>
    <xf numFmtId="4" fontId="6" fillId="8" borderId="2" xfId="0" quotePrefix="1" applyNumberFormat="1" applyFont="1" applyFill="1" applyBorder="1" applyAlignment="1">
      <alignment horizontal="center" vertical="center"/>
    </xf>
    <xf numFmtId="4" fontId="41" fillId="8" borderId="19" xfId="1" quotePrefix="1" applyNumberFormat="1" applyFont="1" applyFill="1" applyBorder="1" applyAlignment="1" applyProtection="1">
      <alignment horizontal="center" vertical="center"/>
      <protection locked="0"/>
    </xf>
    <xf numFmtId="4" fontId="47" fillId="8" borderId="5" xfId="1" quotePrefix="1" applyNumberFormat="1" applyFont="1" applyFill="1" applyBorder="1" applyAlignment="1" applyProtection="1">
      <alignment horizontal="center" vertical="center"/>
      <protection locked="0"/>
    </xf>
    <xf numFmtId="4" fontId="41" fillId="8" borderId="5" xfId="1" quotePrefix="1" applyNumberFormat="1" applyFont="1" applyFill="1" applyBorder="1" applyAlignment="1" applyProtection="1">
      <alignment horizontal="center" vertical="center"/>
      <protection locked="0"/>
    </xf>
    <xf numFmtId="4" fontId="11" fillId="8" borderId="5" xfId="1" applyNumberFormat="1" applyFont="1" applyFill="1" applyBorder="1" applyAlignment="1" applyProtection="1">
      <alignment horizontal="center" vertical="center"/>
      <protection locked="0"/>
    </xf>
    <xf numFmtId="168" fontId="8" fillId="7" borderId="2" xfId="0" applyNumberFormat="1" applyFont="1" applyFill="1" applyBorder="1" applyAlignment="1" applyProtection="1">
      <alignment horizontal="right" vertical="center"/>
      <protection locked="0"/>
    </xf>
    <xf numFmtId="4" fontId="6" fillId="8" borderId="29" xfId="0" quotePrefix="1" applyNumberFormat="1" applyFont="1" applyFill="1" applyBorder="1" applyAlignment="1">
      <alignment horizontal="center" vertical="center"/>
    </xf>
    <xf numFmtId="4" fontId="4" fillId="8" borderId="19" xfId="0" quotePrefix="1" applyNumberFormat="1" applyFont="1" applyFill="1" applyBorder="1" applyAlignment="1">
      <alignment horizontal="center" vertical="center"/>
    </xf>
    <xf numFmtId="4" fontId="22" fillId="8" borderId="29" xfId="0" quotePrefix="1" applyNumberFormat="1" applyFont="1" applyFill="1" applyBorder="1" applyAlignment="1">
      <alignment horizontal="center" vertical="center"/>
    </xf>
    <xf numFmtId="4" fontId="43" fillId="8" borderId="19" xfId="0" quotePrefix="1" applyNumberFormat="1" applyFont="1" applyFill="1" applyBorder="1" applyAlignment="1">
      <alignment horizontal="center" vertical="center"/>
    </xf>
    <xf numFmtId="4" fontId="25" fillId="8" borderId="29" xfId="0" quotePrefix="1" applyNumberFormat="1" applyFont="1" applyFill="1" applyBorder="1" applyAlignment="1">
      <alignment horizontal="center" vertical="center"/>
    </xf>
    <xf numFmtId="4" fontId="44" fillId="8" borderId="19" xfId="0" quotePrefix="1" applyNumberFormat="1" applyFont="1" applyFill="1" applyBorder="1" applyAlignment="1">
      <alignment horizontal="center" vertical="center"/>
    </xf>
    <xf numFmtId="4" fontId="6" fillId="8" borderId="23" xfId="0" quotePrefix="1" applyNumberFormat="1" applyFont="1" applyFill="1" applyBorder="1" applyAlignment="1">
      <alignment horizontal="center" vertical="center"/>
    </xf>
    <xf numFmtId="4" fontId="4" fillId="8" borderId="25" xfId="0" quotePrefix="1" applyNumberFormat="1" applyFont="1" applyFill="1" applyBorder="1" applyAlignment="1">
      <alignment horizontal="center" vertical="center"/>
    </xf>
    <xf numFmtId="4" fontId="6" fillId="7" borderId="2" xfId="0" quotePrefix="1" applyNumberFormat="1" applyFont="1" applyFill="1" applyBorder="1" applyAlignment="1">
      <alignment horizontal="center" vertical="center"/>
    </xf>
    <xf numFmtId="4" fontId="6" fillId="7" borderId="32" xfId="0" quotePrefix="1" applyNumberFormat="1" applyFont="1" applyFill="1" applyBorder="1" applyAlignment="1">
      <alignment horizontal="center" vertical="center"/>
    </xf>
    <xf numFmtId="4" fontId="6" fillId="8" borderId="32" xfId="0" quotePrefix="1" applyNumberFormat="1" applyFont="1" applyFill="1" applyBorder="1" applyAlignment="1">
      <alignment horizontal="center" vertical="center"/>
    </xf>
    <xf numFmtId="0" fontId="54" fillId="4" borderId="0" xfId="0" applyNumberFormat="1" applyFont="1" applyFill="1" applyBorder="1" applyAlignment="1">
      <alignment horizontal="center" vertical="center"/>
    </xf>
    <xf numFmtId="0" fontId="54" fillId="0" borderId="0" xfId="0" applyNumberFormat="1" applyFont="1" applyFill="1" applyBorder="1" applyAlignment="1">
      <alignment horizontal="center" vertical="center"/>
    </xf>
    <xf numFmtId="0" fontId="54" fillId="0" borderId="0" xfId="0" applyNumberFormat="1" applyFont="1" applyBorder="1" applyAlignment="1">
      <alignment horizontal="center" vertical="center"/>
    </xf>
    <xf numFmtId="167" fontId="37" fillId="7" borderId="4" xfId="0" applyNumberFormat="1" applyFont="1" applyFill="1" applyBorder="1" applyAlignment="1">
      <alignment horizontal="center" vertical="center"/>
    </xf>
    <xf numFmtId="168" fontId="4" fillId="7" borderId="19" xfId="0" applyNumberFormat="1" applyFont="1" applyFill="1" applyBorder="1" applyAlignment="1">
      <alignment horizontal="center" vertical="center"/>
    </xf>
    <xf numFmtId="0" fontId="56" fillId="3" borderId="39" xfId="0" applyNumberFormat="1" applyFont="1" applyFill="1" applyBorder="1" applyAlignment="1">
      <alignment horizontal="center" vertical="center"/>
    </xf>
    <xf numFmtId="0" fontId="56" fillId="3" borderId="16" xfId="0" applyNumberFormat="1" applyFont="1" applyFill="1" applyBorder="1" applyAlignment="1">
      <alignment horizontal="left" vertical="center"/>
    </xf>
    <xf numFmtId="0" fontId="56" fillId="3" borderId="16" xfId="0" applyNumberFormat="1" applyFont="1" applyFill="1" applyBorder="1" applyAlignment="1">
      <alignment horizontal="center" vertical="center"/>
    </xf>
    <xf numFmtId="0" fontId="56" fillId="3" borderId="16" xfId="0" applyFont="1" applyFill="1" applyBorder="1" applyAlignment="1">
      <alignment vertical="center" wrapText="1"/>
    </xf>
    <xf numFmtId="4" fontId="57" fillId="6" borderId="38" xfId="0" quotePrefix="1" applyNumberFormat="1" applyFont="1" applyFill="1" applyBorder="1" applyAlignment="1">
      <alignment horizontal="center" vertical="center"/>
    </xf>
    <xf numFmtId="4" fontId="58" fillId="6" borderId="41" xfId="0" quotePrefix="1" applyNumberFormat="1" applyFont="1" applyFill="1" applyBorder="1" applyAlignment="1">
      <alignment horizontal="center" vertical="center"/>
    </xf>
    <xf numFmtId="0" fontId="56" fillId="4" borderId="0" xfId="0" applyNumberFormat="1" applyFont="1" applyFill="1" applyBorder="1" applyAlignment="1">
      <alignment horizontal="center" vertical="center"/>
    </xf>
    <xf numFmtId="0" fontId="56" fillId="0" borderId="0" xfId="0" applyNumberFormat="1" applyFont="1" applyFill="1" applyBorder="1" applyAlignment="1">
      <alignment horizontal="center" vertical="center"/>
    </xf>
    <xf numFmtId="0" fontId="56" fillId="0" borderId="0" xfId="0" applyNumberFormat="1" applyFont="1" applyBorder="1" applyAlignment="1">
      <alignment horizontal="center" vertical="center"/>
    </xf>
    <xf numFmtId="4" fontId="48" fillId="8" borderId="5" xfId="1" quotePrefix="1" applyNumberFormat="1" applyFont="1" applyFill="1" applyBorder="1" applyAlignment="1" applyProtection="1">
      <alignment horizontal="center" vertical="center"/>
      <protection locked="0"/>
    </xf>
    <xf numFmtId="4" fontId="6" fillId="8" borderId="25" xfId="1" applyNumberFormat="1" applyFont="1" applyFill="1" applyBorder="1" applyAlignment="1" applyProtection="1">
      <alignment horizontal="center" vertical="center"/>
      <protection locked="0"/>
    </xf>
    <xf numFmtId="0" fontId="53" fillId="4" borderId="0" xfId="0" applyNumberFormat="1" applyFont="1" applyFill="1" applyBorder="1" applyAlignment="1">
      <alignment horizontal="left" vertical="top" wrapText="1"/>
    </xf>
    <xf numFmtId="0" fontId="54" fillId="0" borderId="0" xfId="0" applyFont="1" applyAlignment="1"/>
    <xf numFmtId="0" fontId="11" fillId="5" borderId="43" xfId="0" applyNumberFormat="1" applyFont="1" applyFill="1" applyBorder="1" applyAlignment="1">
      <alignment horizontal="left" vertical="center"/>
    </xf>
    <xf numFmtId="0" fontId="11" fillId="5" borderId="44" xfId="0" applyFont="1" applyFill="1" applyBorder="1" applyAlignment="1">
      <alignment vertical="center"/>
    </xf>
    <xf numFmtId="0" fontId="11" fillId="3" borderId="45" xfId="0" applyNumberFormat="1" applyFont="1" applyFill="1" applyBorder="1" applyAlignment="1">
      <alignment horizontal="center" vertical="center"/>
    </xf>
    <xf numFmtId="0" fontId="11" fillId="3" borderId="46" xfId="0" applyNumberFormat="1" applyFont="1" applyFill="1" applyBorder="1" applyAlignment="1">
      <alignment horizontal="center" vertical="center"/>
    </xf>
    <xf numFmtId="0" fontId="11" fillId="3" borderId="44" xfId="0" applyNumberFormat="1" applyFont="1" applyFill="1" applyBorder="1" applyAlignment="1">
      <alignment horizontal="center" vertical="center"/>
    </xf>
    <xf numFmtId="0" fontId="11" fillId="5" borderId="14" xfId="0" applyNumberFormat="1" applyFont="1" applyFill="1" applyBorder="1" applyAlignment="1">
      <alignment horizontal="left" vertical="center"/>
    </xf>
    <xf numFmtId="0" fontId="6" fillId="5" borderId="17" xfId="0" applyFont="1" applyFill="1" applyBorder="1" applyAlignment="1">
      <alignment horizontal="left" vertical="center"/>
    </xf>
    <xf numFmtId="0" fontId="50" fillId="4" borderId="0" xfId="0" applyNumberFormat="1" applyFont="1" applyFill="1" applyBorder="1" applyAlignment="1">
      <alignment horizontal="left" vertical="top" wrapText="1"/>
    </xf>
    <xf numFmtId="0" fontId="26" fillId="5" borderId="38" xfId="0" quotePrefix="1" applyFont="1" applyFill="1" applyBorder="1" applyAlignment="1" applyProtection="1">
      <alignment horizontal="center" vertical="top" wrapText="1"/>
      <protection locked="0"/>
    </xf>
    <xf numFmtId="0" fontId="26" fillId="5" borderId="34" xfId="0" quotePrefix="1" applyFont="1" applyFill="1" applyBorder="1" applyAlignment="1" applyProtection="1">
      <alignment horizontal="center" vertical="top" wrapText="1"/>
      <protection locked="0"/>
    </xf>
    <xf numFmtId="0" fontId="26" fillId="5" borderId="35" xfId="0" quotePrefix="1" applyFont="1" applyFill="1" applyBorder="1" applyAlignment="1" applyProtection="1">
      <alignment horizontal="center" vertical="top" wrapText="1"/>
      <protection locked="0"/>
    </xf>
    <xf numFmtId="0" fontId="11" fillId="5" borderId="38" xfId="0" applyFont="1" applyFill="1" applyBorder="1" applyAlignment="1">
      <alignment horizontal="left" vertical="center"/>
    </xf>
    <xf numFmtId="0" fontId="11" fillId="5" borderId="34" xfId="0" applyFont="1" applyFill="1" applyBorder="1" applyAlignment="1">
      <alignment horizontal="left" vertical="center"/>
    </xf>
    <xf numFmtId="0" fontId="11" fillId="5" borderId="30" xfId="0" applyNumberFormat="1" applyFont="1" applyFill="1" applyBorder="1" applyAlignment="1">
      <alignment horizontal="left" vertical="center"/>
    </xf>
    <xf numFmtId="0" fontId="11" fillId="5" borderId="15" xfId="0" applyFont="1" applyFill="1" applyBorder="1" applyAlignment="1">
      <alignment horizontal="left" vertical="center"/>
    </xf>
    <xf numFmtId="0" fontId="11" fillId="5" borderId="48" xfId="0" applyNumberFormat="1" applyFont="1" applyFill="1" applyBorder="1" applyAlignment="1">
      <alignment horizontal="left" vertical="center" wrapText="1"/>
    </xf>
    <xf numFmtId="0" fontId="11" fillId="5" borderId="49" xfId="0" applyFont="1" applyFill="1" applyBorder="1" applyAlignment="1">
      <alignment horizontal="left" vertical="center" wrapText="1"/>
    </xf>
    <xf numFmtId="0" fontId="11" fillId="5" borderId="38" xfId="0" applyNumberFormat="1" applyFont="1" applyFill="1" applyBorder="1" applyAlignment="1">
      <alignment horizontal="left" vertical="center" wrapText="1"/>
    </xf>
    <xf numFmtId="0" fontId="11" fillId="5" borderId="34" xfId="0" applyFont="1" applyFill="1" applyBorder="1" applyAlignment="1">
      <alignment horizontal="left" vertical="center" wrapText="1"/>
    </xf>
    <xf numFmtId="0" fontId="11" fillId="5" borderId="48" xfId="0" applyNumberFormat="1" applyFont="1" applyFill="1" applyBorder="1" applyAlignment="1">
      <alignment horizontal="center" vertical="center" wrapText="1"/>
    </xf>
    <xf numFmtId="0" fontId="11" fillId="5" borderId="49" xfId="0" applyFont="1" applyFill="1" applyBorder="1" applyAlignment="1">
      <alignment horizontal="center" vertical="center" wrapText="1"/>
    </xf>
    <xf numFmtId="0" fontId="23" fillId="3" borderId="27" xfId="0" applyFont="1" applyFill="1" applyBorder="1" applyAlignment="1">
      <alignment horizontal="center" vertical="center" wrapText="1"/>
    </xf>
    <xf numFmtId="0" fontId="10" fillId="0" borderId="11" xfId="0" applyFont="1" applyBorder="1" applyAlignment="1">
      <alignment horizontal="center" vertical="center" wrapText="1"/>
    </xf>
    <xf numFmtId="0" fontId="10" fillId="0" borderId="28" xfId="0" applyFont="1" applyBorder="1" applyAlignment="1">
      <alignment horizontal="center" vertical="center" wrapText="1"/>
    </xf>
    <xf numFmtId="0" fontId="47" fillId="5" borderId="38" xfId="0" applyNumberFormat="1" applyFont="1" applyFill="1" applyBorder="1" applyAlignment="1">
      <alignment horizontal="center" vertical="center" wrapText="1"/>
    </xf>
    <xf numFmtId="0" fontId="47" fillId="5" borderId="34" xfId="0" applyFont="1" applyFill="1" applyBorder="1" applyAlignment="1">
      <alignment horizontal="center" vertical="center" wrapText="1"/>
    </xf>
    <xf numFmtId="0" fontId="11" fillId="5" borderId="50" xfId="0" applyNumberFormat="1" applyFont="1" applyFill="1" applyBorder="1" applyAlignment="1">
      <alignment horizontal="left" vertical="center" wrapText="1"/>
    </xf>
    <xf numFmtId="0" fontId="11" fillId="5" borderId="13" xfId="0" applyFont="1" applyFill="1" applyBorder="1" applyAlignment="1">
      <alignment horizontal="left" vertical="center" wrapText="1"/>
    </xf>
    <xf numFmtId="0" fontId="6" fillId="3" borderId="45" xfId="0" applyNumberFormat="1" applyFont="1" applyFill="1" applyBorder="1" applyAlignment="1">
      <alignment horizontal="center" vertical="center"/>
    </xf>
    <xf numFmtId="0" fontId="0" fillId="0" borderId="46" xfId="0" applyBorder="1" applyAlignment="1">
      <alignment horizontal="center" vertical="center"/>
    </xf>
    <xf numFmtId="0" fontId="0" fillId="0" borderId="44" xfId="0" applyBorder="1" applyAlignment="1">
      <alignment horizontal="center" vertical="center"/>
    </xf>
    <xf numFmtId="0" fontId="12" fillId="3" borderId="2" xfId="0" applyNumberFormat="1" applyFont="1" applyFill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4" fontId="6" fillId="3" borderId="6" xfId="0" applyNumberFormat="1" applyFont="1" applyFill="1" applyBorder="1" applyAlignment="1">
      <alignment horizontal="center" vertical="center" wrapText="1"/>
    </xf>
    <xf numFmtId="4" fontId="6" fillId="3" borderId="3" xfId="0" applyNumberFormat="1" applyFont="1" applyFill="1" applyBorder="1" applyAlignment="1">
      <alignment horizontal="center" vertical="center" wrapText="1"/>
    </xf>
    <xf numFmtId="4" fontId="6" fillId="3" borderId="1" xfId="0" applyNumberFormat="1" applyFont="1" applyFill="1" applyBorder="1" applyAlignment="1">
      <alignment horizontal="center" vertical="center" wrapText="1"/>
    </xf>
    <xf numFmtId="4" fontId="6" fillId="3" borderId="15" xfId="0" applyNumberFormat="1" applyFont="1" applyFill="1" applyBorder="1" applyAlignment="1">
      <alignment horizontal="center" vertical="center" wrapText="1"/>
    </xf>
    <xf numFmtId="0" fontId="15" fillId="3" borderId="3" xfId="0" applyNumberFormat="1" applyFont="1" applyFill="1" applyBorder="1" applyAlignment="1">
      <alignment horizontal="left" vertical="center"/>
    </xf>
    <xf numFmtId="0" fontId="15" fillId="0" borderId="15" xfId="0" applyFont="1" applyBorder="1" applyAlignment="1">
      <alignment horizontal="left" vertical="center"/>
    </xf>
    <xf numFmtId="0" fontId="15" fillId="3" borderId="2" xfId="0" applyNumberFormat="1" applyFont="1" applyFill="1" applyBorder="1" applyAlignment="1">
      <alignment horizontal="left" vertical="center"/>
    </xf>
    <xf numFmtId="0" fontId="15" fillId="0" borderId="2" xfId="0" applyFont="1" applyBorder="1" applyAlignment="1">
      <alignment horizontal="left" vertical="center"/>
    </xf>
    <xf numFmtId="2" fontId="6" fillId="7" borderId="2" xfId="0" applyNumberFormat="1" applyFont="1" applyFill="1" applyBorder="1" applyAlignment="1">
      <alignment horizontal="right" vertical="center"/>
    </xf>
    <xf numFmtId="0" fontId="47" fillId="5" borderId="48" xfId="0" applyNumberFormat="1" applyFont="1" applyFill="1" applyBorder="1" applyAlignment="1">
      <alignment horizontal="center" vertical="center" wrapText="1"/>
    </xf>
    <xf numFmtId="0" fontId="47" fillId="5" borderId="49" xfId="0" applyFont="1" applyFill="1" applyBorder="1" applyAlignment="1">
      <alignment horizontal="center" vertical="center" wrapText="1"/>
    </xf>
    <xf numFmtId="0" fontId="11" fillId="5" borderId="43" xfId="0" applyNumberFormat="1" applyFont="1" applyFill="1" applyBorder="1" applyAlignment="1">
      <alignment horizontal="left" vertical="center" wrapText="1"/>
    </xf>
    <xf numFmtId="0" fontId="11" fillId="5" borderId="44" xfId="0" applyFont="1" applyFill="1" applyBorder="1" applyAlignment="1">
      <alignment horizontal="left" vertical="center" wrapText="1"/>
    </xf>
    <xf numFmtId="0" fontId="6" fillId="5" borderId="24" xfId="0" applyFont="1" applyFill="1" applyBorder="1" applyAlignment="1">
      <alignment horizontal="left" vertical="center" wrapText="1"/>
    </xf>
    <xf numFmtId="0" fontId="6" fillId="5" borderId="37" xfId="0" applyFont="1" applyFill="1" applyBorder="1" applyAlignment="1">
      <alignment horizontal="left" vertical="center"/>
    </xf>
    <xf numFmtId="4" fontId="11" fillId="3" borderId="4" xfId="0" applyNumberFormat="1" applyFont="1" applyFill="1" applyBorder="1" applyAlignment="1">
      <alignment horizontal="center" vertical="center" wrapText="1"/>
    </xf>
    <xf numFmtId="4" fontId="11" fillId="3" borderId="7" xfId="0" applyNumberFormat="1" applyFont="1" applyFill="1" applyBorder="1" applyAlignment="1">
      <alignment horizontal="center" vertical="center"/>
    </xf>
    <xf numFmtId="4" fontId="11" fillId="3" borderId="6" xfId="0" applyNumberFormat="1" applyFont="1" applyFill="1" applyBorder="1" applyAlignment="1">
      <alignment horizontal="center" vertical="center"/>
    </xf>
    <xf numFmtId="0" fontId="4" fillId="3" borderId="25" xfId="0" applyNumberFormat="1" applyFont="1" applyFill="1" applyBorder="1" applyAlignment="1">
      <alignment horizontal="center" vertical="center" wrapText="1"/>
    </xf>
    <xf numFmtId="0" fontId="4" fillId="3" borderId="42" xfId="0" applyNumberFormat="1" applyFont="1" applyFill="1" applyBorder="1" applyAlignment="1">
      <alignment horizontal="center" vertical="center" wrapText="1"/>
    </xf>
    <xf numFmtId="0" fontId="4" fillId="3" borderId="21" xfId="0" applyNumberFormat="1" applyFont="1" applyFill="1" applyBorder="1" applyAlignment="1">
      <alignment horizontal="center" vertical="center" wrapText="1"/>
    </xf>
    <xf numFmtId="0" fontId="6" fillId="5" borderId="27" xfId="0" applyFont="1" applyFill="1" applyBorder="1" applyAlignment="1">
      <alignment horizontal="right" vertical="center"/>
    </xf>
    <xf numFmtId="0" fontId="6" fillId="5" borderId="36" xfId="0" applyFont="1" applyFill="1" applyBorder="1" applyAlignment="1">
      <alignment horizontal="right" vertical="center"/>
    </xf>
    <xf numFmtId="0" fontId="47" fillId="5" borderId="33" xfId="0" applyFont="1" applyFill="1" applyBorder="1" applyAlignment="1">
      <alignment horizontal="center" vertical="center" wrapText="1"/>
    </xf>
    <xf numFmtId="0" fontId="23" fillId="3" borderId="14" xfId="0" applyFont="1" applyFill="1" applyBorder="1" applyAlignment="1">
      <alignment horizontal="center" vertical="center" wrapText="1"/>
    </xf>
    <xf numFmtId="0" fontId="10" fillId="0" borderId="0" xfId="0" applyFont="1" applyBorder="1" applyAlignment="1">
      <alignment horizontal="center" vertical="center" wrapText="1"/>
    </xf>
    <xf numFmtId="0" fontId="10" fillId="0" borderId="18" xfId="0" applyFont="1" applyBorder="1" applyAlignment="1">
      <alignment horizontal="center" vertical="center" wrapText="1"/>
    </xf>
    <xf numFmtId="0" fontId="6" fillId="3" borderId="1" xfId="0" applyNumberFormat="1" applyFont="1" applyFill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4" fontId="37" fillId="3" borderId="8" xfId="0" applyNumberFormat="1" applyFont="1" applyFill="1" applyBorder="1" applyAlignment="1">
      <alignment horizontal="center" vertical="center" wrapText="1"/>
    </xf>
    <xf numFmtId="4" fontId="37" fillId="3" borderId="22" xfId="0" applyNumberFormat="1" applyFont="1" applyFill="1" applyBorder="1" applyAlignment="1">
      <alignment horizontal="center" vertical="center" wrapText="1"/>
    </xf>
    <xf numFmtId="4" fontId="37" fillId="3" borderId="12" xfId="0" applyNumberFormat="1" applyFont="1" applyFill="1" applyBorder="1" applyAlignment="1">
      <alignment horizontal="center" vertical="center" wrapText="1"/>
    </xf>
    <xf numFmtId="4" fontId="37" fillId="3" borderId="28" xfId="0" applyNumberFormat="1" applyFont="1" applyFill="1" applyBorder="1" applyAlignment="1">
      <alignment horizontal="center" vertical="center" wrapText="1"/>
    </xf>
    <xf numFmtId="0" fontId="11" fillId="5" borderId="30" xfId="0" applyNumberFormat="1" applyFont="1" applyFill="1" applyBorder="1" applyAlignment="1">
      <alignment horizontal="left" vertical="center" wrapText="1"/>
    </xf>
    <xf numFmtId="0" fontId="11" fillId="5" borderId="15" xfId="0" applyFont="1" applyFill="1" applyBorder="1" applyAlignment="1">
      <alignment horizontal="left" vertical="center" wrapText="1"/>
    </xf>
    <xf numFmtId="0" fontId="8" fillId="5" borderId="30" xfId="0" applyNumberFormat="1" applyFont="1" applyFill="1" applyBorder="1" applyAlignment="1">
      <alignment horizontal="left" vertical="center"/>
    </xf>
    <xf numFmtId="0" fontId="8" fillId="5" borderId="15" xfId="0" applyNumberFormat="1" applyFont="1" applyFill="1" applyBorder="1" applyAlignment="1">
      <alignment horizontal="left" vertical="center"/>
    </xf>
    <xf numFmtId="0" fontId="8" fillId="5" borderId="30" xfId="0" applyNumberFormat="1" applyFont="1" applyFill="1" applyBorder="1" applyAlignment="1">
      <alignment horizontal="left" vertical="center" wrapText="1"/>
    </xf>
    <xf numFmtId="0" fontId="8" fillId="5" borderId="15" xfId="0" applyNumberFormat="1" applyFont="1" applyFill="1" applyBorder="1" applyAlignment="1">
      <alignment horizontal="left" vertical="center" wrapText="1"/>
    </xf>
    <xf numFmtId="0" fontId="7" fillId="5" borderId="30" xfId="0" applyNumberFormat="1" applyFont="1" applyFill="1" applyBorder="1" applyAlignment="1">
      <alignment horizontal="left" vertical="center"/>
    </xf>
    <xf numFmtId="0" fontId="7" fillId="5" borderId="15" xfId="0" applyNumberFormat="1" applyFont="1" applyFill="1" applyBorder="1" applyAlignment="1">
      <alignment horizontal="left" vertical="center"/>
    </xf>
    <xf numFmtId="0" fontId="46" fillId="6" borderId="48" xfId="0" applyNumberFormat="1" applyFont="1" applyFill="1" applyBorder="1" applyAlignment="1">
      <alignment horizontal="left" vertical="center" wrapText="1"/>
    </xf>
    <xf numFmtId="0" fontId="46" fillId="6" borderId="56" xfId="0" applyNumberFormat="1" applyFont="1" applyFill="1" applyBorder="1" applyAlignment="1">
      <alignment horizontal="left" vertical="center" wrapText="1"/>
    </xf>
    <xf numFmtId="0" fontId="11" fillId="5" borderId="44" xfId="0" applyNumberFormat="1" applyFont="1" applyFill="1" applyBorder="1" applyAlignment="1">
      <alignment horizontal="left" vertical="center"/>
    </xf>
    <xf numFmtId="0" fontId="6" fillId="3" borderId="46" xfId="0" applyNumberFormat="1" applyFont="1" applyFill="1" applyBorder="1" applyAlignment="1">
      <alignment horizontal="center" vertical="center"/>
    </xf>
    <xf numFmtId="0" fontId="6" fillId="3" borderId="57" xfId="0" applyNumberFormat="1" applyFont="1" applyFill="1" applyBorder="1" applyAlignment="1">
      <alignment horizontal="center" vertical="center"/>
    </xf>
    <xf numFmtId="0" fontId="6" fillId="3" borderId="8" xfId="0" applyNumberFormat="1" applyFont="1" applyFill="1" applyBorder="1" applyAlignment="1">
      <alignment horizontal="center" vertical="center"/>
    </xf>
    <xf numFmtId="0" fontId="6" fillId="3" borderId="9" xfId="0" applyNumberFormat="1" applyFont="1" applyFill="1" applyBorder="1" applyAlignment="1">
      <alignment horizontal="center" vertical="center"/>
    </xf>
    <xf numFmtId="0" fontId="6" fillId="3" borderId="37" xfId="0" applyNumberFormat="1" applyFont="1" applyFill="1" applyBorder="1" applyAlignment="1">
      <alignment horizontal="center" vertical="center"/>
    </xf>
    <xf numFmtId="0" fontId="6" fillId="3" borderId="10" xfId="0" applyNumberFormat="1" applyFont="1" applyFill="1" applyBorder="1" applyAlignment="1">
      <alignment horizontal="center" vertical="center"/>
    </xf>
    <xf numFmtId="0" fontId="6" fillId="3" borderId="0" xfId="0" applyNumberFormat="1" applyFont="1" applyFill="1" applyBorder="1" applyAlignment="1">
      <alignment horizontal="center" vertical="center"/>
    </xf>
    <xf numFmtId="0" fontId="6" fillId="3" borderId="17" xfId="0" applyNumberFormat="1" applyFont="1" applyFill="1" applyBorder="1" applyAlignment="1">
      <alignment horizontal="center" vertical="center"/>
    </xf>
    <xf numFmtId="0" fontId="6" fillId="3" borderId="39" xfId="0" applyNumberFormat="1" applyFont="1" applyFill="1" applyBorder="1" applyAlignment="1">
      <alignment horizontal="center" vertical="center"/>
    </xf>
    <xf numFmtId="0" fontId="6" fillId="3" borderId="16" xfId="0" applyNumberFormat="1" applyFont="1" applyFill="1" applyBorder="1" applyAlignment="1">
      <alignment horizontal="center" vertical="center"/>
    </xf>
    <xf numFmtId="0" fontId="6" fillId="3" borderId="40" xfId="0" applyNumberFormat="1" applyFont="1" applyFill="1" applyBorder="1" applyAlignment="1">
      <alignment horizontal="center" vertical="center"/>
    </xf>
    <xf numFmtId="0" fontId="6" fillId="5" borderId="30" xfId="0" applyNumberFormat="1" applyFont="1" applyFill="1" applyBorder="1" applyAlignment="1">
      <alignment horizontal="left" vertical="center"/>
    </xf>
    <xf numFmtId="0" fontId="6" fillId="5" borderId="15" xfId="0" applyNumberFormat="1" applyFont="1" applyFill="1" applyBorder="1" applyAlignment="1">
      <alignment horizontal="left" vertical="center"/>
    </xf>
    <xf numFmtId="0" fontId="6" fillId="7" borderId="8" xfId="0" applyNumberFormat="1" applyFont="1" applyFill="1" applyBorder="1" applyAlignment="1">
      <alignment horizontal="left" vertical="center" wrapText="1"/>
    </xf>
    <xf numFmtId="0" fontId="6" fillId="7" borderId="9" xfId="0" applyNumberFormat="1" applyFont="1" applyFill="1" applyBorder="1" applyAlignment="1">
      <alignment horizontal="left" vertical="center"/>
    </xf>
    <xf numFmtId="0" fontId="6" fillId="7" borderId="37" xfId="0" applyNumberFormat="1" applyFont="1" applyFill="1" applyBorder="1" applyAlignment="1">
      <alignment horizontal="left" vertical="center"/>
    </xf>
    <xf numFmtId="0" fontId="6" fillId="7" borderId="10" xfId="0" applyNumberFormat="1" applyFont="1" applyFill="1" applyBorder="1" applyAlignment="1">
      <alignment horizontal="left" vertical="center"/>
    </xf>
    <xf numFmtId="0" fontId="6" fillId="7" borderId="0" xfId="0" applyNumberFormat="1" applyFont="1" applyFill="1" applyBorder="1" applyAlignment="1">
      <alignment horizontal="left" vertical="center"/>
    </xf>
    <xf numFmtId="0" fontId="6" fillId="7" borderId="17" xfId="0" applyNumberFormat="1" applyFont="1" applyFill="1" applyBorder="1" applyAlignment="1">
      <alignment horizontal="left" vertical="center"/>
    </xf>
    <xf numFmtId="0" fontId="6" fillId="7" borderId="39" xfId="0" applyNumberFormat="1" applyFont="1" applyFill="1" applyBorder="1" applyAlignment="1">
      <alignment horizontal="left" vertical="center"/>
    </xf>
    <xf numFmtId="0" fontId="6" fillId="7" borderId="16" xfId="0" applyNumberFormat="1" applyFont="1" applyFill="1" applyBorder="1" applyAlignment="1">
      <alignment horizontal="left" vertical="center"/>
    </xf>
    <xf numFmtId="0" fontId="6" fillId="7" borderId="40" xfId="0" applyNumberFormat="1" applyFont="1" applyFill="1" applyBorder="1" applyAlignment="1">
      <alignment horizontal="left" vertical="center"/>
    </xf>
    <xf numFmtId="0" fontId="6" fillId="5" borderId="48" xfId="0" applyNumberFormat="1" applyFont="1" applyFill="1" applyBorder="1" applyAlignment="1">
      <alignment horizontal="left" vertical="center"/>
    </xf>
    <xf numFmtId="0" fontId="6" fillId="5" borderId="56" xfId="0" applyNumberFormat="1" applyFont="1" applyFill="1" applyBorder="1" applyAlignment="1">
      <alignment horizontal="left" vertical="center"/>
    </xf>
  </cellXfs>
  <cellStyles count="2">
    <cellStyle name="Standard" xfId="0" builtinId="0"/>
    <cellStyle name="Währung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Q231"/>
  <sheetViews>
    <sheetView tabSelected="1" topLeftCell="A98" zoomScale="110" zoomScaleNormal="110" workbookViewId="0">
      <selection activeCell="H124" sqref="H124"/>
    </sheetView>
  </sheetViews>
  <sheetFormatPr baseColWidth="10" defaultRowHeight="14.25" x14ac:dyDescent="0.2"/>
  <cols>
    <col min="1" max="1" width="2.7109375" style="3" customWidth="1"/>
    <col min="2" max="2" width="89.140625" style="5" bestFit="1" customWidth="1"/>
    <col min="3" max="3" width="12" customWidth="1"/>
    <col min="4" max="4" width="12.28515625" customWidth="1"/>
    <col min="5" max="5" width="16.7109375" customWidth="1"/>
    <col min="6" max="6" width="12.7109375" customWidth="1"/>
    <col min="7" max="7" width="10.140625" customWidth="1"/>
    <col min="8" max="8" width="23.85546875" style="6" customWidth="1"/>
    <col min="9" max="9" width="27.7109375" style="96" customWidth="1"/>
    <col min="10" max="10" width="23.28515625" style="10" customWidth="1"/>
    <col min="11" max="11" width="30.140625" style="10" customWidth="1"/>
    <col min="12" max="15" width="11.42578125" style="10"/>
    <col min="16" max="16384" width="11.42578125" style="3"/>
  </cols>
  <sheetData>
    <row r="1" spans="1:17" s="1" customFormat="1" ht="44.25" customHeight="1" thickBot="1" x14ac:dyDescent="0.25">
      <c r="A1" s="232" t="s">
        <v>135</v>
      </c>
      <c r="B1" s="233"/>
      <c r="C1" s="233"/>
      <c r="D1" s="233"/>
      <c r="E1" s="233"/>
      <c r="F1" s="233"/>
      <c r="G1" s="233"/>
      <c r="H1" s="233"/>
      <c r="I1" s="234"/>
      <c r="J1" s="65"/>
      <c r="K1" s="65"/>
      <c r="L1" s="7"/>
      <c r="M1" s="8"/>
      <c r="N1" s="7"/>
      <c r="O1" s="8"/>
      <c r="P1" s="2"/>
      <c r="Q1" s="2"/>
    </row>
    <row r="2" spans="1:17" s="1" customFormat="1" ht="18.600000000000001" customHeight="1" thickBot="1" x14ac:dyDescent="0.25">
      <c r="A2" s="235" t="s">
        <v>4</v>
      </c>
      <c r="B2" s="236"/>
      <c r="C2" s="75"/>
      <c r="D2" s="75"/>
      <c r="E2" s="75"/>
      <c r="F2" s="75"/>
      <c r="G2" s="75"/>
      <c r="H2" s="76"/>
      <c r="I2" s="90"/>
      <c r="J2" s="66"/>
      <c r="K2" s="67"/>
      <c r="L2" s="7"/>
      <c r="M2" s="8"/>
      <c r="N2" s="7"/>
      <c r="O2" s="8"/>
      <c r="P2" s="2"/>
      <c r="Q2" s="2"/>
    </row>
    <row r="3" spans="1:17" s="4" customFormat="1" ht="37.5" customHeight="1" x14ac:dyDescent="0.2">
      <c r="A3" s="224" t="s">
        <v>101</v>
      </c>
      <c r="B3" s="225"/>
      <c r="C3" s="226" t="s">
        <v>5</v>
      </c>
      <c r="D3" s="227"/>
      <c r="E3" s="227"/>
      <c r="F3" s="227"/>
      <c r="G3" s="228"/>
      <c r="H3" s="113" t="s">
        <v>6</v>
      </c>
      <c r="I3" s="114" t="s">
        <v>6</v>
      </c>
      <c r="J3" s="48"/>
      <c r="K3" s="48"/>
      <c r="L3" s="9"/>
      <c r="M3" s="9"/>
      <c r="N3" s="9"/>
      <c r="O3" s="9"/>
    </row>
    <row r="4" spans="1:17" s="4" customFormat="1" ht="18.600000000000001" customHeight="1" x14ac:dyDescent="0.2">
      <c r="A4" s="229" t="s">
        <v>26</v>
      </c>
      <c r="B4" s="230"/>
      <c r="C4" s="98"/>
      <c r="D4" s="98"/>
      <c r="E4" s="98"/>
      <c r="F4" s="168"/>
      <c r="G4" s="168"/>
      <c r="H4" s="115"/>
      <c r="I4" s="116"/>
      <c r="J4" s="48"/>
      <c r="K4" s="48"/>
      <c r="L4" s="9"/>
      <c r="M4" s="9"/>
      <c r="N4" s="9"/>
      <c r="O4" s="9"/>
    </row>
    <row r="5" spans="1:17" s="4" customFormat="1" ht="18.600000000000001" customHeight="1" x14ac:dyDescent="0.2">
      <c r="A5" s="237" t="s">
        <v>23</v>
      </c>
      <c r="B5" s="238"/>
      <c r="C5" s="168"/>
      <c r="D5" s="168"/>
      <c r="E5" s="168"/>
      <c r="F5" s="168"/>
      <c r="G5" s="168"/>
      <c r="H5" s="117"/>
      <c r="I5" s="116"/>
      <c r="J5" s="48"/>
      <c r="K5" s="48"/>
      <c r="L5" s="9"/>
      <c r="M5" s="9"/>
      <c r="N5" s="9"/>
      <c r="O5" s="9"/>
    </row>
    <row r="6" spans="1:17" s="4" customFormat="1" x14ac:dyDescent="0.2">
      <c r="A6" s="100"/>
      <c r="B6" s="33" t="s">
        <v>82</v>
      </c>
      <c r="C6" s="101"/>
      <c r="D6" s="101"/>
      <c r="E6" s="118">
        <v>887500</v>
      </c>
      <c r="F6" s="168"/>
      <c r="G6" s="101"/>
      <c r="H6" s="103"/>
      <c r="I6" s="116"/>
      <c r="J6" s="48"/>
      <c r="K6" s="48"/>
      <c r="L6" s="9"/>
      <c r="M6" s="9"/>
      <c r="N6" s="9"/>
      <c r="O6" s="9"/>
    </row>
    <row r="7" spans="1:17" s="4" customFormat="1" ht="15" customHeight="1" x14ac:dyDescent="0.2">
      <c r="A7" s="104"/>
      <c r="B7" s="97" t="s">
        <v>105</v>
      </c>
      <c r="C7" s="101"/>
      <c r="D7" s="101"/>
      <c r="E7" s="168"/>
      <c r="F7" s="105">
        <v>84978.05</v>
      </c>
      <c r="G7" s="106"/>
      <c r="H7" s="107" t="s">
        <v>102</v>
      </c>
      <c r="I7" s="119" t="s">
        <v>103</v>
      </c>
      <c r="J7" s="68"/>
      <c r="K7" s="48"/>
      <c r="L7" s="9"/>
      <c r="M7" s="9"/>
      <c r="N7" s="9"/>
      <c r="O7" s="9"/>
    </row>
    <row r="8" spans="1:17" s="4" customFormat="1" ht="15" customHeight="1" x14ac:dyDescent="0.2">
      <c r="A8" s="104"/>
      <c r="B8" s="35" t="s">
        <v>91</v>
      </c>
      <c r="C8" s="101"/>
      <c r="D8" s="101"/>
      <c r="E8" s="168"/>
      <c r="F8" s="168"/>
      <c r="G8" s="101"/>
      <c r="H8" s="108" t="s">
        <v>25</v>
      </c>
      <c r="I8" s="120" t="s">
        <v>25</v>
      </c>
      <c r="J8" s="68"/>
      <c r="K8" s="48"/>
      <c r="L8" s="9"/>
      <c r="M8" s="9"/>
      <c r="N8" s="9"/>
      <c r="O8" s="9"/>
    </row>
    <row r="9" spans="1:17" s="4" customFormat="1" ht="15" customHeight="1" x14ac:dyDescent="0.2">
      <c r="A9" s="104"/>
      <c r="B9" s="71" t="s">
        <v>14</v>
      </c>
      <c r="C9" s="101"/>
      <c r="D9" s="101"/>
      <c r="E9" s="109">
        <v>0.02</v>
      </c>
      <c r="F9" s="168"/>
      <c r="G9" s="101"/>
      <c r="H9" s="110">
        <f>E9*$F$7</f>
        <v>1699.5610000000001</v>
      </c>
      <c r="I9" s="171"/>
      <c r="J9" s="68"/>
      <c r="K9" s="48"/>
      <c r="L9" s="9"/>
      <c r="M9" s="9"/>
      <c r="N9" s="9"/>
      <c r="O9" s="9"/>
    </row>
    <row r="10" spans="1:17" s="4" customFormat="1" ht="15" customHeight="1" x14ac:dyDescent="0.2">
      <c r="A10" s="104"/>
      <c r="B10" s="71" t="s">
        <v>15</v>
      </c>
      <c r="C10" s="101"/>
      <c r="D10" s="101"/>
      <c r="E10" s="109">
        <v>0.2</v>
      </c>
      <c r="F10" s="19"/>
      <c r="G10" s="15"/>
      <c r="H10" s="110">
        <f t="shared" ref="H10:H17" si="0">E10*$F$7</f>
        <v>16995.61</v>
      </c>
      <c r="I10" s="171"/>
      <c r="J10" s="68"/>
      <c r="K10" s="48"/>
      <c r="L10" s="9"/>
      <c r="M10" s="9"/>
      <c r="N10" s="9"/>
      <c r="O10" s="9"/>
    </row>
    <row r="11" spans="1:17" s="4" customFormat="1" ht="15" customHeight="1" x14ac:dyDescent="0.2">
      <c r="A11" s="104"/>
      <c r="B11" s="71" t="s">
        <v>16</v>
      </c>
      <c r="C11" s="101"/>
      <c r="D11" s="101"/>
      <c r="E11" s="109">
        <v>0.25</v>
      </c>
      <c r="F11" s="19"/>
      <c r="G11" s="15"/>
      <c r="H11" s="110">
        <f t="shared" si="0"/>
        <v>21244.512500000001</v>
      </c>
      <c r="I11" s="171"/>
      <c r="J11" s="48"/>
      <c r="K11" s="48"/>
      <c r="L11" s="9"/>
      <c r="M11" s="9"/>
      <c r="N11" s="9"/>
      <c r="O11" s="9"/>
    </row>
    <row r="12" spans="1:17" s="4" customFormat="1" ht="15" customHeight="1" x14ac:dyDescent="0.2">
      <c r="A12" s="104"/>
      <c r="B12" s="71" t="s">
        <v>33</v>
      </c>
      <c r="C12" s="168"/>
      <c r="D12" s="101"/>
      <c r="E12" s="109">
        <v>0.05</v>
      </c>
      <c r="F12" s="19"/>
      <c r="G12" s="15"/>
      <c r="H12" s="110">
        <f t="shared" si="0"/>
        <v>4248.9025000000001</v>
      </c>
      <c r="I12" s="171"/>
      <c r="J12" s="48"/>
      <c r="K12" s="48"/>
      <c r="L12" s="9"/>
      <c r="M12" s="9"/>
      <c r="N12" s="9"/>
      <c r="O12" s="9"/>
    </row>
    <row r="13" spans="1:17" s="4" customFormat="1" ht="15" customHeight="1" x14ac:dyDescent="0.2">
      <c r="A13" s="104"/>
      <c r="B13" s="71" t="s">
        <v>1</v>
      </c>
      <c r="C13" s="101"/>
      <c r="D13" s="101"/>
      <c r="E13" s="109">
        <v>0.15</v>
      </c>
      <c r="F13" s="19"/>
      <c r="G13" s="15"/>
      <c r="H13" s="110">
        <f t="shared" si="0"/>
        <v>12746.7075</v>
      </c>
      <c r="I13" s="171"/>
      <c r="J13" s="48"/>
      <c r="K13" s="48"/>
      <c r="L13" s="9"/>
      <c r="M13" s="9"/>
      <c r="N13" s="9"/>
      <c r="O13" s="9"/>
    </row>
    <row r="14" spans="1:17" s="4" customFormat="1" ht="15" customHeight="1" x14ac:dyDescent="0.2">
      <c r="A14" s="104"/>
      <c r="B14" s="71" t="s">
        <v>63</v>
      </c>
      <c r="C14" s="101"/>
      <c r="D14" s="101"/>
      <c r="E14" s="109">
        <v>0.13</v>
      </c>
      <c r="F14" s="19"/>
      <c r="G14" s="15"/>
      <c r="H14" s="110">
        <f t="shared" si="0"/>
        <v>11047.146500000001</v>
      </c>
      <c r="I14" s="171"/>
      <c r="J14" s="48"/>
      <c r="K14" s="48"/>
      <c r="L14" s="9"/>
      <c r="M14" s="9"/>
      <c r="N14" s="9"/>
      <c r="O14" s="9"/>
    </row>
    <row r="15" spans="1:17" s="4" customFormat="1" ht="15" customHeight="1" x14ac:dyDescent="0.2">
      <c r="A15" s="104"/>
      <c r="B15" s="71" t="s">
        <v>64</v>
      </c>
      <c r="C15" s="101"/>
      <c r="D15" s="101"/>
      <c r="E15" s="109">
        <v>0.04</v>
      </c>
      <c r="F15" s="19"/>
      <c r="G15" s="15"/>
      <c r="H15" s="110">
        <f t="shared" si="0"/>
        <v>3399.1220000000003</v>
      </c>
      <c r="I15" s="171"/>
      <c r="J15" s="48"/>
      <c r="K15" s="48"/>
      <c r="L15" s="9"/>
      <c r="M15" s="9"/>
      <c r="N15" s="9"/>
      <c r="O15" s="9"/>
    </row>
    <row r="16" spans="1:17" s="4" customFormat="1" ht="15" customHeight="1" x14ac:dyDescent="0.2">
      <c r="A16" s="104"/>
      <c r="B16" s="71" t="s">
        <v>2</v>
      </c>
      <c r="C16" s="101"/>
      <c r="D16" s="101"/>
      <c r="E16" s="109">
        <v>0.15</v>
      </c>
      <c r="F16" s="19"/>
      <c r="G16" s="15"/>
      <c r="H16" s="110">
        <f t="shared" si="0"/>
        <v>12746.7075</v>
      </c>
      <c r="I16" s="171"/>
      <c r="J16" s="48"/>
      <c r="K16" s="48"/>
      <c r="L16" s="9"/>
      <c r="M16" s="9"/>
      <c r="N16" s="9"/>
      <c r="O16" s="9"/>
    </row>
    <row r="17" spans="1:15" s="4" customFormat="1" ht="15" customHeight="1" x14ac:dyDescent="0.2">
      <c r="A17" s="104"/>
      <c r="B17" s="40" t="s">
        <v>3</v>
      </c>
      <c r="C17" s="101"/>
      <c r="D17" s="101"/>
      <c r="E17" s="121">
        <v>0.01</v>
      </c>
      <c r="F17" s="19"/>
      <c r="G17" s="15"/>
      <c r="H17" s="110">
        <f t="shared" si="0"/>
        <v>849.78050000000007</v>
      </c>
      <c r="I17" s="171"/>
      <c r="J17" s="48"/>
      <c r="K17" s="48"/>
      <c r="L17" s="9"/>
      <c r="M17" s="9"/>
      <c r="N17" s="9"/>
      <c r="O17" s="9"/>
    </row>
    <row r="18" spans="1:15" s="4" customFormat="1" ht="27" customHeight="1" x14ac:dyDescent="0.2">
      <c r="A18" s="111"/>
      <c r="B18" s="78" t="s">
        <v>24</v>
      </c>
      <c r="C18" s="101"/>
      <c r="D18" s="101"/>
      <c r="E18" s="20">
        <f>SUM(E9:E17)</f>
        <v>1</v>
      </c>
      <c r="F18" s="69"/>
      <c r="G18" s="70"/>
      <c r="H18" s="22">
        <f>ROUND(E18*$F$7,2)</f>
        <v>84978.05</v>
      </c>
      <c r="I18" s="190">
        <f>SUM(I9:I17)</f>
        <v>0</v>
      </c>
      <c r="J18" s="48"/>
      <c r="K18" s="48"/>
      <c r="L18" s="9"/>
      <c r="M18" s="9"/>
      <c r="N18" s="9"/>
      <c r="O18" s="9"/>
    </row>
    <row r="19" spans="1:15" s="4" customFormat="1" ht="15" customHeight="1" x14ac:dyDescent="0.2">
      <c r="A19" s="104"/>
      <c r="B19" s="37" t="s">
        <v>104</v>
      </c>
      <c r="C19" s="101"/>
      <c r="D19" s="101"/>
      <c r="E19" s="177"/>
      <c r="F19" s="112"/>
      <c r="G19" s="112"/>
      <c r="H19" s="173"/>
      <c r="I19" s="221">
        <f>H18*E19</f>
        <v>0</v>
      </c>
      <c r="J19" s="48"/>
      <c r="K19" s="48"/>
      <c r="L19" s="9"/>
      <c r="M19" s="9"/>
      <c r="N19" s="9"/>
      <c r="O19" s="9"/>
    </row>
    <row r="20" spans="1:15" s="4" customFormat="1" ht="15.75" thickBot="1" x14ac:dyDescent="0.25">
      <c r="A20" s="104"/>
      <c r="B20" s="38" t="s">
        <v>97</v>
      </c>
      <c r="C20" s="101"/>
      <c r="D20" s="101"/>
      <c r="E20" s="209"/>
      <c r="F20" s="112"/>
      <c r="G20" s="112"/>
      <c r="H20" s="173"/>
      <c r="I20" s="221">
        <f>H18*E20</f>
        <v>0</v>
      </c>
      <c r="J20" s="48"/>
      <c r="K20" s="48"/>
      <c r="L20" s="9"/>
      <c r="M20" s="9"/>
      <c r="N20" s="9"/>
      <c r="O20" s="9"/>
    </row>
    <row r="21" spans="1:15" s="4" customFormat="1" ht="26.25" customHeight="1" thickBot="1" x14ac:dyDescent="0.25">
      <c r="A21" s="241" t="s">
        <v>124</v>
      </c>
      <c r="B21" s="242"/>
      <c r="C21" s="242"/>
      <c r="D21" s="242"/>
      <c r="E21" s="242"/>
      <c r="F21" s="242"/>
      <c r="G21" s="242"/>
      <c r="H21" s="193">
        <f>I18+I19+I20</f>
        <v>0</v>
      </c>
      <c r="I21" s="174" t="s">
        <v>116</v>
      </c>
      <c r="J21" s="48"/>
      <c r="K21" s="48"/>
      <c r="L21" s="9"/>
      <c r="M21" s="9"/>
      <c r="N21" s="9"/>
      <c r="O21" s="9"/>
    </row>
    <row r="22" spans="1:15" s="9" customFormat="1" ht="15.75" customHeight="1" thickBot="1" x14ac:dyDescent="0.25">
      <c r="A22" s="84"/>
      <c r="B22" s="85"/>
      <c r="C22" s="85"/>
      <c r="D22" s="85"/>
      <c r="E22" s="85"/>
      <c r="F22" s="85"/>
      <c r="G22" s="85"/>
      <c r="H22" s="83"/>
      <c r="I22" s="123"/>
    </row>
    <row r="23" spans="1:15" s="4" customFormat="1" ht="37.5" customHeight="1" x14ac:dyDescent="0.2">
      <c r="A23" s="224" t="s">
        <v>106</v>
      </c>
      <c r="B23" s="225"/>
      <c r="C23" s="226" t="s">
        <v>5</v>
      </c>
      <c r="D23" s="227"/>
      <c r="E23" s="227"/>
      <c r="F23" s="227"/>
      <c r="G23" s="228"/>
      <c r="H23" s="113" t="s">
        <v>6</v>
      </c>
      <c r="I23" s="114" t="s">
        <v>6</v>
      </c>
      <c r="J23" s="48"/>
      <c r="K23" s="48"/>
      <c r="L23" s="9"/>
      <c r="M23" s="9"/>
      <c r="N23" s="9"/>
      <c r="O23" s="9"/>
    </row>
    <row r="24" spans="1:15" s="4" customFormat="1" ht="18.600000000000001" customHeight="1" x14ac:dyDescent="0.2">
      <c r="A24" s="229" t="s">
        <v>26</v>
      </c>
      <c r="B24" s="230"/>
      <c r="C24" s="98"/>
      <c r="D24" s="98"/>
      <c r="E24" s="98"/>
      <c r="F24" s="99"/>
      <c r="G24" s="99"/>
      <c r="H24" s="115"/>
      <c r="I24" s="116"/>
      <c r="J24" s="48"/>
      <c r="K24" s="48"/>
      <c r="L24" s="9"/>
      <c r="M24" s="9"/>
      <c r="N24" s="9"/>
      <c r="O24" s="9"/>
    </row>
    <row r="25" spans="1:15" s="4" customFormat="1" ht="18.600000000000001" customHeight="1" x14ac:dyDescent="0.2">
      <c r="A25" s="237" t="s">
        <v>23</v>
      </c>
      <c r="B25" s="238"/>
      <c r="C25" s="99"/>
      <c r="D25" s="99"/>
      <c r="E25" s="99"/>
      <c r="F25" s="99"/>
      <c r="G25" s="99"/>
      <c r="H25" s="117"/>
      <c r="I25" s="116"/>
      <c r="J25" s="48"/>
      <c r="K25" s="48"/>
      <c r="L25" s="9"/>
      <c r="M25" s="9"/>
      <c r="N25" s="9"/>
      <c r="O25" s="9"/>
    </row>
    <row r="26" spans="1:15" s="4" customFormat="1" x14ac:dyDescent="0.2">
      <c r="A26" s="100"/>
      <c r="B26" s="33" t="s">
        <v>82</v>
      </c>
      <c r="C26" s="101"/>
      <c r="D26" s="101"/>
      <c r="E26" s="118">
        <v>50000</v>
      </c>
      <c r="F26" s="99"/>
      <c r="G26" s="101"/>
      <c r="H26" s="103"/>
      <c r="I26" s="116"/>
      <c r="J26" s="48"/>
      <c r="K26" s="48"/>
      <c r="L26" s="9"/>
      <c r="M26" s="9"/>
      <c r="N26" s="9"/>
      <c r="O26" s="9"/>
    </row>
    <row r="27" spans="1:15" s="4" customFormat="1" ht="15" customHeight="1" x14ac:dyDescent="0.2">
      <c r="A27" s="104"/>
      <c r="B27" s="97" t="s">
        <v>109</v>
      </c>
      <c r="C27" s="101"/>
      <c r="D27" s="101"/>
      <c r="E27" s="99"/>
      <c r="F27" s="105">
        <v>7024</v>
      </c>
      <c r="G27" s="106"/>
      <c r="H27" s="107" t="s">
        <v>102</v>
      </c>
      <c r="I27" s="119" t="s">
        <v>103</v>
      </c>
      <c r="J27" s="68"/>
      <c r="K27" s="48"/>
      <c r="L27" s="9"/>
      <c r="M27" s="9"/>
      <c r="N27" s="9"/>
      <c r="O27" s="9"/>
    </row>
    <row r="28" spans="1:15" s="4" customFormat="1" ht="15" customHeight="1" x14ac:dyDescent="0.2">
      <c r="A28" s="104"/>
      <c r="B28" s="35" t="s">
        <v>91</v>
      </c>
      <c r="C28" s="101"/>
      <c r="D28" s="101"/>
      <c r="E28" s="99"/>
      <c r="F28" s="99"/>
      <c r="G28" s="101"/>
      <c r="H28" s="108" t="s">
        <v>25</v>
      </c>
      <c r="I28" s="120" t="s">
        <v>25</v>
      </c>
      <c r="J28" s="68"/>
      <c r="K28" s="48"/>
      <c r="L28" s="9"/>
      <c r="M28" s="9"/>
      <c r="N28" s="9"/>
      <c r="O28" s="9"/>
    </row>
    <row r="29" spans="1:15" s="4" customFormat="1" ht="15" customHeight="1" x14ac:dyDescent="0.2">
      <c r="A29" s="104"/>
      <c r="B29" s="71" t="s">
        <v>14</v>
      </c>
      <c r="C29" s="101"/>
      <c r="D29" s="101"/>
      <c r="E29" s="109">
        <v>0.02</v>
      </c>
      <c r="F29" s="99"/>
      <c r="G29" s="101"/>
      <c r="H29" s="110">
        <f t="shared" ref="H29:H37" si="1">E29*$F$27</f>
        <v>140.47999999999999</v>
      </c>
      <c r="I29" s="171"/>
      <c r="J29" s="68"/>
      <c r="K29" s="48"/>
      <c r="L29" s="9"/>
      <c r="M29" s="9"/>
      <c r="N29" s="9"/>
      <c r="O29" s="9"/>
    </row>
    <row r="30" spans="1:15" s="4" customFormat="1" ht="15" customHeight="1" x14ac:dyDescent="0.2">
      <c r="A30" s="104"/>
      <c r="B30" s="71" t="s">
        <v>15</v>
      </c>
      <c r="C30" s="101"/>
      <c r="D30" s="101"/>
      <c r="E30" s="109">
        <v>0.2</v>
      </c>
      <c r="F30" s="19"/>
      <c r="G30" s="15"/>
      <c r="H30" s="110">
        <f t="shared" si="1"/>
        <v>1404.8000000000002</v>
      </c>
      <c r="I30" s="171"/>
      <c r="J30" s="68"/>
      <c r="K30" s="48"/>
      <c r="L30" s="9"/>
      <c r="M30" s="9"/>
      <c r="N30" s="9"/>
      <c r="O30" s="9"/>
    </row>
    <row r="31" spans="1:15" s="4" customFormat="1" ht="15" customHeight="1" x14ac:dyDescent="0.2">
      <c r="A31" s="104"/>
      <c r="B31" s="71" t="s">
        <v>16</v>
      </c>
      <c r="C31" s="101"/>
      <c r="D31" s="101"/>
      <c r="E31" s="109">
        <v>0.25</v>
      </c>
      <c r="F31" s="19"/>
      <c r="G31" s="15"/>
      <c r="H31" s="110">
        <f t="shared" si="1"/>
        <v>1756</v>
      </c>
      <c r="I31" s="171"/>
      <c r="J31" s="48"/>
      <c r="K31" s="48"/>
      <c r="L31" s="9"/>
      <c r="M31" s="9"/>
      <c r="N31" s="9"/>
      <c r="O31" s="9"/>
    </row>
    <row r="32" spans="1:15" s="4" customFormat="1" ht="15" customHeight="1" x14ac:dyDescent="0.2">
      <c r="A32" s="104"/>
      <c r="B32" s="71" t="s">
        <v>33</v>
      </c>
      <c r="C32" s="99"/>
      <c r="D32" s="101"/>
      <c r="E32" s="109">
        <v>0.05</v>
      </c>
      <c r="F32" s="19"/>
      <c r="G32" s="15"/>
      <c r="H32" s="110">
        <f t="shared" si="1"/>
        <v>351.20000000000005</v>
      </c>
      <c r="I32" s="171"/>
      <c r="J32" s="48"/>
      <c r="K32" s="48"/>
      <c r="L32" s="9"/>
      <c r="M32" s="9"/>
      <c r="N32" s="9"/>
      <c r="O32" s="9"/>
    </row>
    <row r="33" spans="1:15" s="4" customFormat="1" ht="15" customHeight="1" x14ac:dyDescent="0.2">
      <c r="A33" s="104"/>
      <c r="B33" s="71" t="s">
        <v>1</v>
      </c>
      <c r="C33" s="101"/>
      <c r="D33" s="101"/>
      <c r="E33" s="109">
        <v>0.15</v>
      </c>
      <c r="F33" s="19"/>
      <c r="G33" s="15"/>
      <c r="H33" s="110">
        <f t="shared" si="1"/>
        <v>1053.5999999999999</v>
      </c>
      <c r="I33" s="171"/>
      <c r="J33" s="48"/>
      <c r="K33" s="48"/>
      <c r="L33" s="9"/>
      <c r="M33" s="9"/>
      <c r="N33" s="9"/>
      <c r="O33" s="9"/>
    </row>
    <row r="34" spans="1:15" s="4" customFormat="1" ht="15" customHeight="1" x14ac:dyDescent="0.2">
      <c r="A34" s="104"/>
      <c r="B34" s="71" t="s">
        <v>63</v>
      </c>
      <c r="C34" s="101"/>
      <c r="D34" s="101"/>
      <c r="E34" s="109">
        <v>0.13</v>
      </c>
      <c r="F34" s="19"/>
      <c r="G34" s="15"/>
      <c r="H34" s="110">
        <f t="shared" si="1"/>
        <v>913.12</v>
      </c>
      <c r="I34" s="171"/>
      <c r="J34" s="48"/>
      <c r="K34" s="48"/>
      <c r="L34" s="9"/>
      <c r="M34" s="9"/>
      <c r="N34" s="9"/>
      <c r="O34" s="9"/>
    </row>
    <row r="35" spans="1:15" s="4" customFormat="1" ht="15" customHeight="1" x14ac:dyDescent="0.2">
      <c r="A35" s="104"/>
      <c r="B35" s="71" t="s">
        <v>64</v>
      </c>
      <c r="C35" s="101"/>
      <c r="D35" s="101"/>
      <c r="E35" s="109">
        <v>0.04</v>
      </c>
      <c r="F35" s="19"/>
      <c r="G35" s="15"/>
      <c r="H35" s="110">
        <f t="shared" si="1"/>
        <v>280.95999999999998</v>
      </c>
      <c r="I35" s="171"/>
      <c r="J35" s="48"/>
      <c r="K35" s="48"/>
      <c r="L35" s="9"/>
      <c r="M35" s="9"/>
      <c r="N35" s="9"/>
      <c r="O35" s="9"/>
    </row>
    <row r="36" spans="1:15" s="4" customFormat="1" ht="15" customHeight="1" x14ac:dyDescent="0.2">
      <c r="A36" s="104"/>
      <c r="B36" s="71" t="s">
        <v>2</v>
      </c>
      <c r="C36" s="101"/>
      <c r="D36" s="101"/>
      <c r="E36" s="109">
        <v>0.15</v>
      </c>
      <c r="F36" s="19"/>
      <c r="G36" s="15"/>
      <c r="H36" s="110">
        <f t="shared" si="1"/>
        <v>1053.5999999999999</v>
      </c>
      <c r="I36" s="171"/>
      <c r="J36" s="48"/>
      <c r="K36" s="48"/>
      <c r="L36" s="9"/>
      <c r="M36" s="9"/>
      <c r="N36" s="9"/>
      <c r="O36" s="9"/>
    </row>
    <row r="37" spans="1:15" s="4" customFormat="1" ht="15" customHeight="1" x14ac:dyDescent="0.2">
      <c r="A37" s="104"/>
      <c r="B37" s="40" t="s">
        <v>3</v>
      </c>
      <c r="C37" s="101"/>
      <c r="D37" s="101"/>
      <c r="E37" s="121">
        <v>0.01</v>
      </c>
      <c r="F37" s="19"/>
      <c r="G37" s="15"/>
      <c r="H37" s="110">
        <f t="shared" si="1"/>
        <v>70.239999999999995</v>
      </c>
      <c r="I37" s="171"/>
      <c r="J37" s="48"/>
      <c r="K37" s="48"/>
      <c r="L37" s="9"/>
      <c r="M37" s="9"/>
      <c r="N37" s="9"/>
      <c r="O37" s="9"/>
    </row>
    <row r="38" spans="1:15" s="4" customFormat="1" ht="27" customHeight="1" x14ac:dyDescent="0.2">
      <c r="A38" s="111"/>
      <c r="B38" s="78" t="s">
        <v>24</v>
      </c>
      <c r="C38" s="101"/>
      <c r="D38" s="101"/>
      <c r="E38" s="20">
        <f>SUM(E29:E37)</f>
        <v>1</v>
      </c>
      <c r="F38" s="69"/>
      <c r="G38" s="70"/>
      <c r="H38" s="22">
        <f>ROUND(E38*$F$27,2)</f>
        <v>7024</v>
      </c>
      <c r="I38" s="176">
        <f>SUM(I29:I37)</f>
        <v>0</v>
      </c>
      <c r="J38" s="48"/>
      <c r="K38" s="48"/>
      <c r="L38" s="9"/>
      <c r="M38" s="9"/>
      <c r="N38" s="9"/>
      <c r="O38" s="9"/>
    </row>
    <row r="39" spans="1:15" s="4" customFormat="1" ht="15" customHeight="1" x14ac:dyDescent="0.2">
      <c r="A39" s="104"/>
      <c r="B39" s="37" t="s">
        <v>104</v>
      </c>
      <c r="C39" s="101"/>
      <c r="D39" s="101"/>
      <c r="E39" s="177"/>
      <c r="F39" s="112"/>
      <c r="G39" s="112"/>
      <c r="H39" s="175"/>
      <c r="I39" s="176">
        <f>I38*E39</f>
        <v>0</v>
      </c>
      <c r="J39" s="48"/>
      <c r="K39" s="48"/>
      <c r="L39" s="9"/>
      <c r="M39" s="9"/>
      <c r="N39" s="9"/>
      <c r="O39" s="9"/>
    </row>
    <row r="40" spans="1:15" s="4" customFormat="1" ht="15.75" thickBot="1" x14ac:dyDescent="0.25">
      <c r="A40" s="104"/>
      <c r="B40" s="38" t="s">
        <v>97</v>
      </c>
      <c r="C40" s="101"/>
      <c r="D40" s="101"/>
      <c r="E40" s="177"/>
      <c r="F40" s="112"/>
      <c r="G40" s="112"/>
      <c r="H40" s="175"/>
      <c r="I40" s="176">
        <f>I38*E40</f>
        <v>0</v>
      </c>
      <c r="J40" s="48"/>
      <c r="K40" s="48"/>
      <c r="L40" s="9"/>
      <c r="M40" s="9"/>
      <c r="N40" s="9"/>
      <c r="O40" s="9"/>
    </row>
    <row r="41" spans="1:15" s="4" customFormat="1" ht="26.25" customHeight="1" thickBot="1" x14ac:dyDescent="0.25">
      <c r="A41" s="239" t="s">
        <v>125</v>
      </c>
      <c r="B41" s="240"/>
      <c r="C41" s="240"/>
      <c r="D41" s="240"/>
      <c r="E41" s="240"/>
      <c r="F41" s="240"/>
      <c r="G41" s="240"/>
      <c r="H41" s="193">
        <f>I38+I39+I40</f>
        <v>0</v>
      </c>
      <c r="I41" s="122"/>
      <c r="J41" s="48"/>
      <c r="K41" s="48"/>
      <c r="L41" s="9"/>
      <c r="M41" s="9"/>
      <c r="N41" s="9"/>
      <c r="O41" s="9"/>
    </row>
    <row r="42" spans="1:15" s="9" customFormat="1" ht="15.75" customHeight="1" thickBot="1" x14ac:dyDescent="0.25">
      <c r="A42" s="84"/>
      <c r="B42" s="85"/>
      <c r="C42" s="85"/>
      <c r="D42" s="85"/>
      <c r="E42" s="85"/>
      <c r="F42" s="85"/>
      <c r="G42" s="85"/>
      <c r="H42" s="83"/>
      <c r="I42" s="123"/>
    </row>
    <row r="43" spans="1:15" s="4" customFormat="1" ht="37.5" customHeight="1" x14ac:dyDescent="0.2">
      <c r="A43" s="224" t="s">
        <v>107</v>
      </c>
      <c r="B43" s="225"/>
      <c r="C43" s="226" t="s">
        <v>5</v>
      </c>
      <c r="D43" s="227"/>
      <c r="E43" s="227"/>
      <c r="F43" s="227"/>
      <c r="G43" s="228"/>
      <c r="H43" s="113" t="s">
        <v>6</v>
      </c>
      <c r="I43" s="114" t="s">
        <v>6</v>
      </c>
      <c r="J43" s="48"/>
      <c r="K43" s="48"/>
      <c r="L43" s="9"/>
      <c r="M43" s="9"/>
      <c r="N43" s="9"/>
      <c r="O43" s="9"/>
    </row>
    <row r="44" spans="1:15" s="4" customFormat="1" ht="18.600000000000001" customHeight="1" x14ac:dyDescent="0.2">
      <c r="A44" s="229" t="s">
        <v>26</v>
      </c>
      <c r="B44" s="230"/>
      <c r="C44" s="98"/>
      <c r="D44" s="98"/>
      <c r="E44" s="98"/>
      <c r="F44" s="99"/>
      <c r="G44" s="99"/>
      <c r="H44" s="115"/>
      <c r="I44" s="116"/>
      <c r="J44" s="48"/>
      <c r="K44" s="48"/>
      <c r="L44" s="9"/>
      <c r="M44" s="9"/>
      <c r="N44" s="9"/>
      <c r="O44" s="9"/>
    </row>
    <row r="45" spans="1:15" s="4" customFormat="1" ht="18.600000000000001" customHeight="1" x14ac:dyDescent="0.2">
      <c r="A45" s="237" t="s">
        <v>23</v>
      </c>
      <c r="B45" s="238"/>
      <c r="C45" s="99"/>
      <c r="D45" s="99"/>
      <c r="E45" s="99"/>
      <c r="F45" s="99"/>
      <c r="G45" s="99"/>
      <c r="H45" s="117"/>
      <c r="I45" s="116"/>
      <c r="J45" s="48"/>
      <c r="K45" s="48"/>
      <c r="L45" s="9"/>
      <c r="M45" s="9"/>
      <c r="N45" s="9"/>
      <c r="O45" s="9"/>
    </row>
    <row r="46" spans="1:15" s="4" customFormat="1" x14ac:dyDescent="0.2">
      <c r="A46" s="100"/>
      <c r="B46" s="33" t="s">
        <v>82</v>
      </c>
      <c r="C46" s="101"/>
      <c r="D46" s="101"/>
      <c r="E46" s="118">
        <v>400000</v>
      </c>
      <c r="F46" s="99"/>
      <c r="G46" s="101"/>
      <c r="H46" s="103"/>
      <c r="I46" s="116"/>
      <c r="J46" s="48"/>
      <c r="K46" s="48"/>
      <c r="L46" s="9"/>
      <c r="M46" s="9"/>
      <c r="N46" s="9"/>
      <c r="O46" s="9"/>
    </row>
    <row r="47" spans="1:15" s="4" customFormat="1" ht="15" customHeight="1" x14ac:dyDescent="0.2">
      <c r="A47" s="104"/>
      <c r="B47" s="97" t="s">
        <v>109</v>
      </c>
      <c r="C47" s="101"/>
      <c r="D47" s="101"/>
      <c r="E47" s="99"/>
      <c r="F47" s="105">
        <v>34781.5</v>
      </c>
      <c r="G47" s="106"/>
      <c r="H47" s="107" t="s">
        <v>102</v>
      </c>
      <c r="I47" s="119" t="s">
        <v>103</v>
      </c>
      <c r="J47" s="68"/>
      <c r="K47" s="48"/>
      <c r="L47" s="9"/>
      <c r="M47" s="9"/>
      <c r="N47" s="9"/>
      <c r="O47" s="9"/>
    </row>
    <row r="48" spans="1:15" s="4" customFormat="1" ht="15" customHeight="1" x14ac:dyDescent="0.2">
      <c r="A48" s="104"/>
      <c r="B48" s="35" t="s">
        <v>91</v>
      </c>
      <c r="C48" s="101"/>
      <c r="D48" s="101"/>
      <c r="E48" s="99"/>
      <c r="F48" s="99"/>
      <c r="G48" s="101"/>
      <c r="H48" s="108" t="s">
        <v>25</v>
      </c>
      <c r="I48" s="120" t="s">
        <v>25</v>
      </c>
      <c r="J48" s="68"/>
      <c r="K48" s="48"/>
      <c r="L48" s="9"/>
      <c r="M48" s="9"/>
      <c r="N48" s="9"/>
      <c r="O48" s="9"/>
    </row>
    <row r="49" spans="1:15" s="4" customFormat="1" ht="15" customHeight="1" x14ac:dyDescent="0.2">
      <c r="A49" s="104"/>
      <c r="B49" s="71" t="s">
        <v>14</v>
      </c>
      <c r="C49" s="101"/>
      <c r="D49" s="101"/>
      <c r="E49" s="109">
        <v>0.02</v>
      </c>
      <c r="F49" s="99"/>
      <c r="G49" s="101"/>
      <c r="H49" s="110">
        <f t="shared" ref="H49:H57" si="2">E49*$F$47</f>
        <v>695.63</v>
      </c>
      <c r="I49" s="171"/>
      <c r="J49" s="68"/>
      <c r="K49" s="48"/>
      <c r="L49" s="9"/>
      <c r="M49" s="9"/>
      <c r="N49" s="9"/>
      <c r="O49" s="9"/>
    </row>
    <row r="50" spans="1:15" s="4" customFormat="1" ht="15" customHeight="1" x14ac:dyDescent="0.2">
      <c r="A50" s="104"/>
      <c r="B50" s="71" t="s">
        <v>15</v>
      </c>
      <c r="C50" s="101"/>
      <c r="D50" s="101"/>
      <c r="E50" s="109">
        <v>0.2</v>
      </c>
      <c r="F50" s="19"/>
      <c r="G50" s="15"/>
      <c r="H50" s="110">
        <f t="shared" si="2"/>
        <v>6956.3</v>
      </c>
      <c r="I50" s="171"/>
      <c r="J50" s="68"/>
      <c r="K50" s="48"/>
      <c r="L50" s="9"/>
      <c r="M50" s="9"/>
      <c r="N50" s="9"/>
      <c r="O50" s="9"/>
    </row>
    <row r="51" spans="1:15" s="4" customFormat="1" ht="15" customHeight="1" x14ac:dyDescent="0.2">
      <c r="A51" s="104"/>
      <c r="B51" s="71" t="s">
        <v>16</v>
      </c>
      <c r="C51" s="101"/>
      <c r="D51" s="101"/>
      <c r="E51" s="109">
        <v>0.25</v>
      </c>
      <c r="F51" s="19"/>
      <c r="G51" s="15"/>
      <c r="H51" s="110">
        <f t="shared" si="2"/>
        <v>8695.375</v>
      </c>
      <c r="I51" s="171"/>
      <c r="J51" s="48"/>
      <c r="K51" s="48"/>
      <c r="L51" s="9"/>
      <c r="M51" s="9"/>
      <c r="N51" s="9"/>
      <c r="O51" s="9"/>
    </row>
    <row r="52" spans="1:15" s="4" customFormat="1" ht="15" customHeight="1" x14ac:dyDescent="0.2">
      <c r="A52" s="104"/>
      <c r="B52" s="71" t="s">
        <v>33</v>
      </c>
      <c r="C52" s="99"/>
      <c r="D52" s="101"/>
      <c r="E52" s="109">
        <v>0.05</v>
      </c>
      <c r="F52" s="19"/>
      <c r="G52" s="15"/>
      <c r="H52" s="110">
        <f t="shared" si="2"/>
        <v>1739.075</v>
      </c>
      <c r="I52" s="171"/>
      <c r="J52" s="48"/>
      <c r="K52" s="48"/>
      <c r="L52" s="9"/>
      <c r="M52" s="9"/>
      <c r="N52" s="9"/>
      <c r="O52" s="9"/>
    </row>
    <row r="53" spans="1:15" s="4" customFormat="1" ht="15" customHeight="1" x14ac:dyDescent="0.2">
      <c r="A53" s="104"/>
      <c r="B53" s="71" t="s">
        <v>1</v>
      </c>
      <c r="C53" s="101"/>
      <c r="D53" s="101"/>
      <c r="E53" s="109">
        <v>0.15</v>
      </c>
      <c r="F53" s="19"/>
      <c r="G53" s="15"/>
      <c r="H53" s="110">
        <f t="shared" si="2"/>
        <v>5217.2249999999995</v>
      </c>
      <c r="I53" s="171"/>
      <c r="J53" s="48"/>
      <c r="K53" s="48"/>
      <c r="L53" s="9"/>
      <c r="M53" s="9"/>
      <c r="N53" s="9"/>
      <c r="O53" s="9"/>
    </row>
    <row r="54" spans="1:15" s="4" customFormat="1" ht="15" customHeight="1" x14ac:dyDescent="0.2">
      <c r="A54" s="104"/>
      <c r="B54" s="71" t="s">
        <v>63</v>
      </c>
      <c r="C54" s="101"/>
      <c r="D54" s="101"/>
      <c r="E54" s="109">
        <v>0.13</v>
      </c>
      <c r="F54" s="19"/>
      <c r="G54" s="15"/>
      <c r="H54" s="110">
        <f t="shared" si="2"/>
        <v>4521.5950000000003</v>
      </c>
      <c r="I54" s="171"/>
      <c r="J54" s="48"/>
      <c r="K54" s="48"/>
      <c r="L54" s="9"/>
      <c r="M54" s="9"/>
      <c r="N54" s="9"/>
      <c r="O54" s="9"/>
    </row>
    <row r="55" spans="1:15" s="4" customFormat="1" ht="15" customHeight="1" x14ac:dyDescent="0.2">
      <c r="A55" s="104"/>
      <c r="B55" s="71" t="s">
        <v>64</v>
      </c>
      <c r="C55" s="101"/>
      <c r="D55" s="101"/>
      <c r="E55" s="109">
        <v>0.04</v>
      </c>
      <c r="F55" s="19"/>
      <c r="G55" s="15"/>
      <c r="H55" s="110">
        <f t="shared" si="2"/>
        <v>1391.26</v>
      </c>
      <c r="I55" s="171"/>
      <c r="J55" s="48"/>
      <c r="K55" s="48"/>
      <c r="L55" s="9"/>
      <c r="M55" s="9"/>
      <c r="N55" s="9"/>
      <c r="O55" s="9"/>
    </row>
    <row r="56" spans="1:15" s="4" customFormat="1" ht="15" customHeight="1" x14ac:dyDescent="0.2">
      <c r="A56" s="104"/>
      <c r="B56" s="71" t="s">
        <v>2</v>
      </c>
      <c r="C56" s="101"/>
      <c r="D56" s="101"/>
      <c r="E56" s="109">
        <v>0.15</v>
      </c>
      <c r="F56" s="19"/>
      <c r="G56" s="15"/>
      <c r="H56" s="110">
        <f t="shared" si="2"/>
        <v>5217.2249999999995</v>
      </c>
      <c r="I56" s="171"/>
      <c r="J56" s="48"/>
      <c r="K56" s="48"/>
      <c r="L56" s="9"/>
      <c r="M56" s="9"/>
      <c r="N56" s="9"/>
      <c r="O56" s="9"/>
    </row>
    <row r="57" spans="1:15" s="4" customFormat="1" ht="15" customHeight="1" x14ac:dyDescent="0.2">
      <c r="A57" s="104"/>
      <c r="B57" s="40" t="s">
        <v>3</v>
      </c>
      <c r="C57" s="101"/>
      <c r="D57" s="101"/>
      <c r="E57" s="121">
        <v>0.01</v>
      </c>
      <c r="F57" s="19"/>
      <c r="G57" s="15"/>
      <c r="H57" s="110">
        <f t="shared" si="2"/>
        <v>347.815</v>
      </c>
      <c r="I57" s="171"/>
      <c r="J57" s="48"/>
      <c r="K57" s="48"/>
      <c r="L57" s="9"/>
      <c r="M57" s="9"/>
      <c r="N57" s="9"/>
      <c r="O57" s="9"/>
    </row>
    <row r="58" spans="1:15" s="4" customFormat="1" ht="27" customHeight="1" x14ac:dyDescent="0.2">
      <c r="A58" s="111"/>
      <c r="B58" s="78" t="s">
        <v>24</v>
      </c>
      <c r="C58" s="101"/>
      <c r="D58" s="101"/>
      <c r="E58" s="20">
        <f>SUM(E49:E57)</f>
        <v>1</v>
      </c>
      <c r="F58" s="69"/>
      <c r="G58" s="70"/>
      <c r="H58" s="22">
        <f>ROUND(E58*$F$47,2)</f>
        <v>34781.5</v>
      </c>
      <c r="I58" s="176">
        <f>SUM(I49:I57)</f>
        <v>0</v>
      </c>
      <c r="J58" s="48"/>
      <c r="K58" s="48"/>
      <c r="L58" s="9"/>
      <c r="M58" s="9"/>
      <c r="N58" s="9"/>
      <c r="O58" s="9"/>
    </row>
    <row r="59" spans="1:15" s="4" customFormat="1" ht="15" customHeight="1" x14ac:dyDescent="0.2">
      <c r="A59" s="104"/>
      <c r="B59" s="37" t="s">
        <v>104</v>
      </c>
      <c r="C59" s="101"/>
      <c r="D59" s="101"/>
      <c r="E59" s="177"/>
      <c r="F59" s="112"/>
      <c r="G59" s="112"/>
      <c r="H59" s="175"/>
      <c r="I59" s="176">
        <f>I58*E59</f>
        <v>0</v>
      </c>
      <c r="J59" s="48"/>
      <c r="K59" s="48"/>
      <c r="L59" s="9"/>
      <c r="M59" s="9"/>
      <c r="N59" s="9"/>
      <c r="O59" s="9"/>
    </row>
    <row r="60" spans="1:15" s="4" customFormat="1" ht="15.75" thickBot="1" x14ac:dyDescent="0.25">
      <c r="A60" s="104"/>
      <c r="B60" s="38" t="s">
        <v>97</v>
      </c>
      <c r="C60" s="101"/>
      <c r="D60" s="101"/>
      <c r="E60" s="177"/>
      <c r="F60" s="112"/>
      <c r="G60" s="112"/>
      <c r="H60" s="175"/>
      <c r="I60" s="176">
        <f>I58*E60</f>
        <v>0</v>
      </c>
      <c r="J60" s="48"/>
      <c r="K60" s="48"/>
      <c r="L60" s="9"/>
      <c r="M60" s="9"/>
      <c r="N60" s="9"/>
      <c r="O60" s="9"/>
    </row>
    <row r="61" spans="1:15" s="4" customFormat="1" ht="26.25" customHeight="1" thickBot="1" x14ac:dyDescent="0.25">
      <c r="A61" s="243" t="s">
        <v>126</v>
      </c>
      <c r="B61" s="244"/>
      <c r="C61" s="244"/>
      <c r="D61" s="244"/>
      <c r="E61" s="244"/>
      <c r="F61" s="244"/>
      <c r="G61" s="244"/>
      <c r="H61" s="193">
        <f>I58+I59+I60</f>
        <v>0</v>
      </c>
      <c r="I61" s="122"/>
      <c r="J61" s="48"/>
      <c r="K61" s="48"/>
      <c r="L61" s="9"/>
      <c r="M61" s="9"/>
      <c r="N61" s="9"/>
      <c r="O61" s="9"/>
    </row>
    <row r="62" spans="1:15" s="4" customFormat="1" ht="11.25" customHeight="1" x14ac:dyDescent="0.2">
      <c r="A62" s="245"/>
      <c r="B62" s="246"/>
      <c r="C62" s="246"/>
      <c r="D62" s="246"/>
      <c r="E62" s="246"/>
      <c r="F62" s="246"/>
      <c r="G62" s="246"/>
      <c r="H62" s="246"/>
      <c r="I62" s="247"/>
      <c r="J62" s="48"/>
      <c r="K62" s="48"/>
      <c r="L62" s="9"/>
      <c r="M62" s="9"/>
      <c r="N62" s="9"/>
      <c r="O62" s="9"/>
    </row>
    <row r="63" spans="1:15" s="9" customFormat="1" ht="15.75" customHeight="1" thickBot="1" x14ac:dyDescent="0.25">
      <c r="A63" s="84"/>
      <c r="B63" s="85"/>
      <c r="C63" s="85"/>
      <c r="D63" s="85"/>
      <c r="E63" s="85"/>
      <c r="F63" s="85"/>
      <c r="G63" s="85"/>
      <c r="H63" s="83"/>
      <c r="I63" s="123"/>
    </row>
    <row r="64" spans="1:15" s="4" customFormat="1" ht="37.5" customHeight="1" x14ac:dyDescent="0.2">
      <c r="A64" s="224" t="s">
        <v>108</v>
      </c>
      <c r="B64" s="225"/>
      <c r="C64" s="226" t="s">
        <v>5</v>
      </c>
      <c r="D64" s="227"/>
      <c r="E64" s="227"/>
      <c r="F64" s="227"/>
      <c r="G64" s="228"/>
      <c r="H64" s="113" t="s">
        <v>6</v>
      </c>
      <c r="I64" s="114" t="s">
        <v>6</v>
      </c>
      <c r="J64" s="48"/>
      <c r="K64" s="48"/>
      <c r="L64" s="9"/>
      <c r="M64" s="9"/>
      <c r="N64" s="9"/>
      <c r="O64" s="9"/>
    </row>
    <row r="65" spans="1:15" s="4" customFormat="1" ht="18.600000000000001" customHeight="1" x14ac:dyDescent="0.2">
      <c r="A65" s="229" t="s">
        <v>26</v>
      </c>
      <c r="B65" s="230"/>
      <c r="C65" s="98"/>
      <c r="D65" s="98"/>
      <c r="E65" s="98"/>
      <c r="F65" s="99"/>
      <c r="G65" s="99"/>
      <c r="H65" s="115"/>
      <c r="I65" s="116"/>
      <c r="J65" s="48"/>
      <c r="K65" s="48"/>
      <c r="L65" s="9"/>
      <c r="M65" s="9"/>
      <c r="N65" s="9"/>
      <c r="O65" s="9"/>
    </row>
    <row r="66" spans="1:15" s="4" customFormat="1" ht="18.600000000000001" customHeight="1" x14ac:dyDescent="0.2">
      <c r="A66" s="237" t="s">
        <v>23</v>
      </c>
      <c r="B66" s="238"/>
      <c r="C66" s="99"/>
      <c r="D66" s="99"/>
      <c r="E66" s="99"/>
      <c r="F66" s="99"/>
      <c r="G66" s="99"/>
      <c r="H66" s="117"/>
      <c r="I66" s="116"/>
      <c r="J66" s="48"/>
      <c r="K66" s="48"/>
      <c r="L66" s="9"/>
      <c r="M66" s="9"/>
      <c r="N66" s="9"/>
      <c r="O66" s="9"/>
    </row>
    <row r="67" spans="1:15" s="4" customFormat="1" x14ac:dyDescent="0.2">
      <c r="A67" s="100"/>
      <c r="B67" s="33" t="s">
        <v>82</v>
      </c>
      <c r="C67" s="101"/>
      <c r="D67" s="101"/>
      <c r="E67" s="118">
        <v>50000</v>
      </c>
      <c r="F67" s="99"/>
      <c r="G67" s="101"/>
      <c r="H67" s="103"/>
      <c r="I67" s="116"/>
      <c r="J67" s="48"/>
      <c r="K67" s="48"/>
      <c r="L67" s="9"/>
      <c r="M67" s="9"/>
      <c r="N67" s="9"/>
      <c r="O67" s="9"/>
    </row>
    <row r="68" spans="1:15" s="4" customFormat="1" ht="15" customHeight="1" x14ac:dyDescent="0.2">
      <c r="A68" s="104"/>
      <c r="B68" s="97" t="s">
        <v>120</v>
      </c>
      <c r="C68" s="101"/>
      <c r="D68" s="101"/>
      <c r="E68" s="99"/>
      <c r="F68" s="105">
        <v>5897</v>
      </c>
      <c r="G68" s="106"/>
      <c r="H68" s="107" t="s">
        <v>102</v>
      </c>
      <c r="I68" s="119" t="s">
        <v>103</v>
      </c>
      <c r="J68" s="68"/>
      <c r="K68" s="48"/>
      <c r="L68" s="9"/>
      <c r="M68" s="9"/>
      <c r="N68" s="9"/>
      <c r="O68" s="9"/>
    </row>
    <row r="69" spans="1:15" s="4" customFormat="1" ht="15" customHeight="1" x14ac:dyDescent="0.2">
      <c r="A69" s="104"/>
      <c r="B69" s="35" t="s">
        <v>91</v>
      </c>
      <c r="C69" s="101"/>
      <c r="D69" s="101"/>
      <c r="E69" s="99"/>
      <c r="F69" s="99"/>
      <c r="G69" s="101"/>
      <c r="H69" s="108" t="s">
        <v>25</v>
      </c>
      <c r="I69" s="120" t="s">
        <v>25</v>
      </c>
      <c r="J69" s="68"/>
      <c r="K69" s="48"/>
      <c r="L69" s="9"/>
      <c r="M69" s="9"/>
      <c r="N69" s="9"/>
      <c r="O69" s="9"/>
    </row>
    <row r="70" spans="1:15" s="4" customFormat="1" ht="15" customHeight="1" x14ac:dyDescent="0.2">
      <c r="A70" s="104"/>
      <c r="B70" s="71" t="s">
        <v>14</v>
      </c>
      <c r="C70" s="101"/>
      <c r="D70" s="101"/>
      <c r="E70" s="109">
        <v>0.02</v>
      </c>
      <c r="F70" s="99"/>
      <c r="G70" s="101"/>
      <c r="H70" s="110">
        <f t="shared" ref="H70:H78" si="3">E70*$F$68</f>
        <v>117.94</v>
      </c>
      <c r="I70" s="171"/>
      <c r="J70" s="68"/>
      <c r="K70" s="48"/>
      <c r="L70" s="9"/>
      <c r="M70" s="9"/>
      <c r="N70" s="9"/>
      <c r="O70" s="9"/>
    </row>
    <row r="71" spans="1:15" s="4" customFormat="1" ht="15" customHeight="1" x14ac:dyDescent="0.2">
      <c r="A71" s="104"/>
      <c r="B71" s="71" t="s">
        <v>15</v>
      </c>
      <c r="C71" s="101"/>
      <c r="D71" s="101"/>
      <c r="E71" s="109">
        <v>0.2</v>
      </c>
      <c r="F71" s="19"/>
      <c r="G71" s="15"/>
      <c r="H71" s="110">
        <f t="shared" si="3"/>
        <v>1179.4000000000001</v>
      </c>
      <c r="I71" s="171"/>
      <c r="J71" s="68"/>
      <c r="K71" s="48"/>
      <c r="L71" s="9"/>
      <c r="M71" s="9"/>
      <c r="N71" s="9"/>
      <c r="O71" s="9"/>
    </row>
    <row r="72" spans="1:15" s="4" customFormat="1" ht="15" customHeight="1" x14ac:dyDescent="0.2">
      <c r="A72" s="104"/>
      <c r="B72" s="71" t="s">
        <v>16</v>
      </c>
      <c r="C72" s="101"/>
      <c r="D72" s="101"/>
      <c r="E72" s="109">
        <v>0.25</v>
      </c>
      <c r="F72" s="19"/>
      <c r="G72" s="15"/>
      <c r="H72" s="110">
        <f t="shared" si="3"/>
        <v>1474.25</v>
      </c>
      <c r="I72" s="171"/>
      <c r="J72" s="48"/>
      <c r="K72" s="48"/>
      <c r="L72" s="9"/>
      <c r="M72" s="9"/>
      <c r="N72" s="9"/>
      <c r="O72" s="9"/>
    </row>
    <row r="73" spans="1:15" s="4" customFormat="1" ht="15" customHeight="1" x14ac:dyDescent="0.2">
      <c r="A73" s="104"/>
      <c r="B73" s="71" t="s">
        <v>33</v>
      </c>
      <c r="C73" s="99"/>
      <c r="D73" s="101"/>
      <c r="E73" s="109">
        <v>0.05</v>
      </c>
      <c r="F73" s="19"/>
      <c r="G73" s="15"/>
      <c r="H73" s="110">
        <f t="shared" si="3"/>
        <v>294.85000000000002</v>
      </c>
      <c r="I73" s="171"/>
      <c r="J73" s="48"/>
      <c r="K73" s="48"/>
      <c r="L73" s="9"/>
      <c r="M73" s="9"/>
      <c r="N73" s="9"/>
      <c r="O73" s="9"/>
    </row>
    <row r="74" spans="1:15" s="4" customFormat="1" ht="15" customHeight="1" x14ac:dyDescent="0.2">
      <c r="A74" s="104"/>
      <c r="B74" s="71" t="s">
        <v>1</v>
      </c>
      <c r="C74" s="101"/>
      <c r="D74" s="101"/>
      <c r="E74" s="109">
        <v>0.15</v>
      </c>
      <c r="F74" s="19"/>
      <c r="G74" s="15"/>
      <c r="H74" s="110">
        <f t="shared" si="3"/>
        <v>884.55</v>
      </c>
      <c r="I74" s="171"/>
      <c r="J74" s="48"/>
      <c r="K74" s="48"/>
      <c r="L74" s="9"/>
      <c r="M74" s="9"/>
      <c r="N74" s="9"/>
      <c r="O74" s="9"/>
    </row>
    <row r="75" spans="1:15" s="4" customFormat="1" ht="15" customHeight="1" x14ac:dyDescent="0.2">
      <c r="A75" s="104"/>
      <c r="B75" s="71" t="s">
        <v>63</v>
      </c>
      <c r="C75" s="101"/>
      <c r="D75" s="101"/>
      <c r="E75" s="109">
        <v>0.13</v>
      </c>
      <c r="F75" s="19"/>
      <c r="G75" s="15"/>
      <c r="H75" s="110">
        <f t="shared" si="3"/>
        <v>766.61</v>
      </c>
      <c r="I75" s="171"/>
      <c r="J75" s="48"/>
      <c r="K75" s="48"/>
      <c r="L75" s="9"/>
      <c r="M75" s="9"/>
      <c r="N75" s="9"/>
      <c r="O75" s="9"/>
    </row>
    <row r="76" spans="1:15" s="4" customFormat="1" ht="15" customHeight="1" x14ac:dyDescent="0.2">
      <c r="A76" s="104"/>
      <c r="B76" s="71" t="s">
        <v>64</v>
      </c>
      <c r="C76" s="101"/>
      <c r="D76" s="101"/>
      <c r="E76" s="109">
        <v>0.04</v>
      </c>
      <c r="F76" s="19"/>
      <c r="G76" s="15"/>
      <c r="H76" s="110">
        <f t="shared" si="3"/>
        <v>235.88</v>
      </c>
      <c r="I76" s="171"/>
      <c r="J76" s="48"/>
      <c r="K76" s="48"/>
      <c r="L76" s="9"/>
      <c r="M76" s="9"/>
      <c r="N76" s="9"/>
      <c r="O76" s="9"/>
    </row>
    <row r="77" spans="1:15" s="4" customFormat="1" ht="15" customHeight="1" x14ac:dyDescent="0.2">
      <c r="A77" s="104"/>
      <c r="B77" s="71" t="s">
        <v>2</v>
      </c>
      <c r="C77" s="101"/>
      <c r="D77" s="101"/>
      <c r="E77" s="109">
        <v>0.15</v>
      </c>
      <c r="F77" s="19"/>
      <c r="G77" s="15"/>
      <c r="H77" s="110">
        <f t="shared" si="3"/>
        <v>884.55</v>
      </c>
      <c r="I77" s="171"/>
      <c r="J77" s="48"/>
      <c r="K77" s="48"/>
      <c r="L77" s="9"/>
      <c r="M77" s="9"/>
      <c r="N77" s="9"/>
      <c r="O77" s="9"/>
    </row>
    <row r="78" spans="1:15" s="4" customFormat="1" ht="15" customHeight="1" x14ac:dyDescent="0.2">
      <c r="A78" s="104"/>
      <c r="B78" s="40" t="s">
        <v>3</v>
      </c>
      <c r="C78" s="101"/>
      <c r="D78" s="101"/>
      <c r="E78" s="121">
        <v>0.01</v>
      </c>
      <c r="F78" s="19"/>
      <c r="G78" s="15"/>
      <c r="H78" s="110">
        <f t="shared" si="3"/>
        <v>58.97</v>
      </c>
      <c r="I78" s="171"/>
      <c r="J78" s="48"/>
      <c r="K78" s="48"/>
      <c r="L78" s="9"/>
      <c r="M78" s="9"/>
      <c r="N78" s="9"/>
      <c r="O78" s="9"/>
    </row>
    <row r="79" spans="1:15" s="4" customFormat="1" ht="27" customHeight="1" x14ac:dyDescent="0.2">
      <c r="A79" s="111"/>
      <c r="B79" s="78" t="s">
        <v>24</v>
      </c>
      <c r="C79" s="101"/>
      <c r="D79" s="101"/>
      <c r="E79" s="20">
        <f>SUM(E70:E78)</f>
        <v>1</v>
      </c>
      <c r="F79" s="69"/>
      <c r="G79" s="70"/>
      <c r="H79" s="22">
        <f>ROUND(E79*$F$68,2)</f>
        <v>5897</v>
      </c>
      <c r="I79" s="176">
        <f>SUM(I70:I78)</f>
        <v>0</v>
      </c>
      <c r="J79" s="48"/>
      <c r="K79" s="48"/>
      <c r="L79" s="9"/>
      <c r="M79" s="9"/>
      <c r="N79" s="9"/>
      <c r="O79" s="9"/>
    </row>
    <row r="80" spans="1:15" s="4" customFormat="1" ht="15" customHeight="1" x14ac:dyDescent="0.2">
      <c r="A80" s="104"/>
      <c r="B80" s="37" t="s">
        <v>104</v>
      </c>
      <c r="C80" s="101"/>
      <c r="D80" s="101"/>
      <c r="E80" s="177"/>
      <c r="F80" s="112"/>
      <c r="G80" s="112"/>
      <c r="H80" s="175"/>
      <c r="I80" s="176">
        <f>I79*E80</f>
        <v>0</v>
      </c>
      <c r="J80" s="48"/>
      <c r="K80" s="48"/>
      <c r="L80" s="9"/>
      <c r="M80" s="9"/>
      <c r="N80" s="9"/>
      <c r="O80" s="9"/>
    </row>
    <row r="81" spans="1:15" s="4" customFormat="1" ht="15.75" thickBot="1" x14ac:dyDescent="0.25">
      <c r="A81" s="104"/>
      <c r="B81" s="38" t="s">
        <v>97</v>
      </c>
      <c r="C81" s="101"/>
      <c r="D81" s="101"/>
      <c r="E81" s="177"/>
      <c r="F81" s="112"/>
      <c r="G81" s="112"/>
      <c r="H81" s="175"/>
      <c r="I81" s="176">
        <f>I79*E81</f>
        <v>0</v>
      </c>
      <c r="J81" s="48"/>
      <c r="K81" s="48"/>
      <c r="L81" s="9"/>
      <c r="M81" s="9"/>
      <c r="N81" s="9"/>
      <c r="O81" s="9"/>
    </row>
    <row r="82" spans="1:15" s="4" customFormat="1" ht="26.25" customHeight="1" thickBot="1" x14ac:dyDescent="0.25">
      <c r="A82" s="243" t="s">
        <v>127</v>
      </c>
      <c r="B82" s="244"/>
      <c r="C82" s="244"/>
      <c r="D82" s="244"/>
      <c r="E82" s="244"/>
      <c r="F82" s="244"/>
      <c r="G82" s="244"/>
      <c r="H82" s="192">
        <f>I79+I80+I81</f>
        <v>0</v>
      </c>
      <c r="I82" s="122"/>
      <c r="J82" s="48"/>
      <c r="K82" s="48"/>
      <c r="L82" s="9"/>
      <c r="M82" s="9"/>
      <c r="N82" s="9"/>
      <c r="O82" s="9"/>
    </row>
    <row r="83" spans="1:15" s="9" customFormat="1" ht="15.75" customHeight="1" thickBot="1" x14ac:dyDescent="0.25">
      <c r="A83" s="84"/>
      <c r="B83" s="85"/>
      <c r="C83" s="85"/>
      <c r="D83" s="85"/>
      <c r="E83" s="85"/>
      <c r="F83" s="85"/>
      <c r="G83" s="85"/>
      <c r="H83" s="83"/>
      <c r="I83" s="123"/>
    </row>
    <row r="84" spans="1:15" s="4" customFormat="1" ht="37.5" customHeight="1" x14ac:dyDescent="0.2">
      <c r="A84" s="224" t="s">
        <v>110</v>
      </c>
      <c r="B84" s="225"/>
      <c r="C84" s="226" t="s">
        <v>5</v>
      </c>
      <c r="D84" s="227"/>
      <c r="E84" s="227"/>
      <c r="F84" s="227"/>
      <c r="G84" s="228"/>
      <c r="H84" s="113" t="s">
        <v>6</v>
      </c>
      <c r="I84" s="114" t="s">
        <v>6</v>
      </c>
      <c r="J84" s="48"/>
      <c r="K84" s="48"/>
      <c r="L84" s="9"/>
      <c r="M84" s="9"/>
      <c r="N84" s="9"/>
      <c r="O84" s="9"/>
    </row>
    <row r="85" spans="1:15" s="4" customFormat="1" ht="18.600000000000001" customHeight="1" x14ac:dyDescent="0.2">
      <c r="A85" s="229" t="s">
        <v>26</v>
      </c>
      <c r="B85" s="230"/>
      <c r="C85" s="98"/>
      <c r="D85" s="98"/>
      <c r="E85" s="98"/>
      <c r="F85" s="99"/>
      <c r="G85" s="99"/>
      <c r="H85" s="115"/>
      <c r="I85" s="116"/>
      <c r="J85" s="48"/>
      <c r="K85" s="48"/>
      <c r="L85" s="9"/>
      <c r="M85" s="9"/>
      <c r="N85" s="9"/>
      <c r="O85" s="9"/>
    </row>
    <row r="86" spans="1:15" s="4" customFormat="1" ht="18.600000000000001" customHeight="1" x14ac:dyDescent="0.2">
      <c r="A86" s="237" t="s">
        <v>23</v>
      </c>
      <c r="B86" s="238"/>
      <c r="C86" s="99"/>
      <c r="D86" s="99"/>
      <c r="E86" s="99"/>
      <c r="F86" s="99"/>
      <c r="G86" s="99"/>
      <c r="H86" s="117"/>
      <c r="I86" s="116"/>
      <c r="J86" s="48"/>
      <c r="K86" s="48"/>
      <c r="L86" s="9"/>
      <c r="M86" s="9"/>
      <c r="N86" s="9"/>
      <c r="O86" s="9"/>
    </row>
    <row r="87" spans="1:15" s="4" customFormat="1" x14ac:dyDescent="0.2">
      <c r="A87" s="100"/>
      <c r="B87" s="33" t="s">
        <v>82</v>
      </c>
      <c r="C87" s="101"/>
      <c r="D87" s="101"/>
      <c r="E87" s="118">
        <v>50000</v>
      </c>
      <c r="F87" s="99"/>
      <c r="G87" s="101"/>
      <c r="H87" s="103"/>
      <c r="I87" s="116"/>
      <c r="J87" s="48"/>
      <c r="K87" s="48"/>
      <c r="L87" s="9"/>
      <c r="M87" s="9"/>
      <c r="N87" s="9"/>
      <c r="O87" s="9"/>
    </row>
    <row r="88" spans="1:15" s="4" customFormat="1" ht="15" customHeight="1" x14ac:dyDescent="0.2">
      <c r="A88" s="104"/>
      <c r="B88" s="97" t="s">
        <v>109</v>
      </c>
      <c r="C88" s="101"/>
      <c r="D88" s="101"/>
      <c r="E88" s="99"/>
      <c r="F88" s="105">
        <v>7024</v>
      </c>
      <c r="G88" s="106"/>
      <c r="H88" s="107" t="s">
        <v>102</v>
      </c>
      <c r="I88" s="119" t="s">
        <v>103</v>
      </c>
      <c r="J88" s="68"/>
      <c r="K88" s="48"/>
      <c r="L88" s="9"/>
      <c r="M88" s="9"/>
      <c r="N88" s="9"/>
      <c r="O88" s="9"/>
    </row>
    <row r="89" spans="1:15" s="4" customFormat="1" ht="15" customHeight="1" x14ac:dyDescent="0.2">
      <c r="A89" s="104"/>
      <c r="B89" s="35" t="s">
        <v>91</v>
      </c>
      <c r="C89" s="101"/>
      <c r="D89" s="101"/>
      <c r="E89" s="99"/>
      <c r="F89" s="99"/>
      <c r="G89" s="101"/>
      <c r="H89" s="108" t="s">
        <v>25</v>
      </c>
      <c r="I89" s="120" t="s">
        <v>25</v>
      </c>
      <c r="J89" s="68"/>
      <c r="K89" s="48"/>
      <c r="L89" s="9"/>
      <c r="M89" s="9"/>
      <c r="N89" s="9"/>
      <c r="O89" s="9"/>
    </row>
    <row r="90" spans="1:15" s="4" customFormat="1" ht="15" customHeight="1" x14ac:dyDescent="0.2">
      <c r="A90" s="104"/>
      <c r="B90" s="71" t="s">
        <v>14</v>
      </c>
      <c r="C90" s="101"/>
      <c r="D90" s="101"/>
      <c r="E90" s="109">
        <v>0.02</v>
      </c>
      <c r="F90" s="99"/>
      <c r="G90" s="101"/>
      <c r="H90" s="110">
        <f t="shared" ref="H90:H98" si="4">E90*$F$88</f>
        <v>140.47999999999999</v>
      </c>
      <c r="I90" s="171"/>
      <c r="J90" s="68"/>
      <c r="K90" s="48"/>
      <c r="L90" s="9"/>
      <c r="M90" s="9"/>
      <c r="N90" s="9"/>
      <c r="O90" s="9"/>
    </row>
    <row r="91" spans="1:15" s="4" customFormat="1" ht="15" customHeight="1" x14ac:dyDescent="0.2">
      <c r="A91" s="104"/>
      <c r="B91" s="71" t="s">
        <v>15</v>
      </c>
      <c r="C91" s="101"/>
      <c r="D91" s="101"/>
      <c r="E91" s="109">
        <v>0.2</v>
      </c>
      <c r="F91" s="19"/>
      <c r="G91" s="15"/>
      <c r="H91" s="110">
        <f t="shared" si="4"/>
        <v>1404.8000000000002</v>
      </c>
      <c r="I91" s="171"/>
      <c r="J91" s="68"/>
      <c r="K91" s="48"/>
      <c r="L91" s="9"/>
      <c r="M91" s="9"/>
      <c r="N91" s="9"/>
      <c r="O91" s="9"/>
    </row>
    <row r="92" spans="1:15" s="4" customFormat="1" ht="15" customHeight="1" x14ac:dyDescent="0.2">
      <c r="A92" s="104"/>
      <c r="B92" s="71" t="s">
        <v>16</v>
      </c>
      <c r="C92" s="101"/>
      <c r="D92" s="101"/>
      <c r="E92" s="109">
        <v>0.25</v>
      </c>
      <c r="F92" s="19"/>
      <c r="G92" s="15"/>
      <c r="H92" s="110">
        <f t="shared" si="4"/>
        <v>1756</v>
      </c>
      <c r="I92" s="171"/>
      <c r="J92" s="48"/>
      <c r="K92" s="48"/>
      <c r="L92" s="9"/>
      <c r="M92" s="9"/>
      <c r="N92" s="9"/>
      <c r="O92" s="9"/>
    </row>
    <row r="93" spans="1:15" s="4" customFormat="1" ht="15" customHeight="1" x14ac:dyDescent="0.2">
      <c r="A93" s="104"/>
      <c r="B93" s="71" t="s">
        <v>33</v>
      </c>
      <c r="C93" s="99"/>
      <c r="D93" s="101"/>
      <c r="E93" s="109">
        <v>0.05</v>
      </c>
      <c r="F93" s="19"/>
      <c r="G93" s="15"/>
      <c r="H93" s="110">
        <f t="shared" si="4"/>
        <v>351.20000000000005</v>
      </c>
      <c r="I93" s="171"/>
      <c r="J93" s="48"/>
      <c r="K93" s="48"/>
      <c r="L93" s="9"/>
      <c r="M93" s="9"/>
      <c r="N93" s="9"/>
      <c r="O93" s="9"/>
    </row>
    <row r="94" spans="1:15" s="4" customFormat="1" ht="15" customHeight="1" x14ac:dyDescent="0.2">
      <c r="A94" s="104"/>
      <c r="B94" s="71" t="s">
        <v>1</v>
      </c>
      <c r="C94" s="101"/>
      <c r="D94" s="101"/>
      <c r="E94" s="109">
        <v>0.15</v>
      </c>
      <c r="F94" s="19"/>
      <c r="G94" s="15"/>
      <c r="H94" s="110">
        <f t="shared" si="4"/>
        <v>1053.5999999999999</v>
      </c>
      <c r="I94" s="171"/>
      <c r="J94" s="48"/>
      <c r="K94" s="48"/>
      <c r="L94" s="9"/>
      <c r="M94" s="9"/>
      <c r="N94" s="9"/>
      <c r="O94" s="9"/>
    </row>
    <row r="95" spans="1:15" s="4" customFormat="1" ht="15" customHeight="1" x14ac:dyDescent="0.2">
      <c r="A95" s="104"/>
      <c r="B95" s="71" t="s">
        <v>63</v>
      </c>
      <c r="C95" s="101"/>
      <c r="D95" s="101"/>
      <c r="E95" s="109">
        <v>0.13</v>
      </c>
      <c r="F95" s="19"/>
      <c r="G95" s="15"/>
      <c r="H95" s="110">
        <f t="shared" si="4"/>
        <v>913.12</v>
      </c>
      <c r="I95" s="171"/>
      <c r="J95" s="48"/>
      <c r="K95" s="48"/>
      <c r="L95" s="9"/>
      <c r="M95" s="9"/>
      <c r="N95" s="9"/>
      <c r="O95" s="9"/>
    </row>
    <row r="96" spans="1:15" s="4" customFormat="1" ht="15" customHeight="1" x14ac:dyDescent="0.2">
      <c r="A96" s="104"/>
      <c r="B96" s="71" t="s">
        <v>64</v>
      </c>
      <c r="C96" s="101"/>
      <c r="D96" s="101"/>
      <c r="E96" s="109">
        <v>0.04</v>
      </c>
      <c r="F96" s="19"/>
      <c r="G96" s="15"/>
      <c r="H96" s="110">
        <f t="shared" si="4"/>
        <v>280.95999999999998</v>
      </c>
      <c r="I96" s="171"/>
      <c r="J96" s="48"/>
      <c r="K96" s="48"/>
      <c r="L96" s="9"/>
      <c r="M96" s="9"/>
      <c r="N96" s="9"/>
      <c r="O96" s="9"/>
    </row>
    <row r="97" spans="1:15" s="4" customFormat="1" ht="15" customHeight="1" x14ac:dyDescent="0.2">
      <c r="A97" s="104"/>
      <c r="B97" s="71" t="s">
        <v>2</v>
      </c>
      <c r="C97" s="101"/>
      <c r="D97" s="101"/>
      <c r="E97" s="109">
        <v>0.15</v>
      </c>
      <c r="F97" s="19"/>
      <c r="G97" s="15"/>
      <c r="H97" s="110">
        <f t="shared" si="4"/>
        <v>1053.5999999999999</v>
      </c>
      <c r="I97" s="171"/>
      <c r="J97" s="48"/>
      <c r="K97" s="48"/>
      <c r="L97" s="9"/>
      <c r="M97" s="9"/>
      <c r="N97" s="9"/>
      <c r="O97" s="9"/>
    </row>
    <row r="98" spans="1:15" s="4" customFormat="1" ht="15" customHeight="1" x14ac:dyDescent="0.2">
      <c r="A98" s="104"/>
      <c r="B98" s="40" t="s">
        <v>3</v>
      </c>
      <c r="C98" s="101"/>
      <c r="D98" s="101"/>
      <c r="E98" s="121">
        <v>0.01</v>
      </c>
      <c r="F98" s="19"/>
      <c r="G98" s="15"/>
      <c r="H98" s="110">
        <f t="shared" si="4"/>
        <v>70.239999999999995</v>
      </c>
      <c r="I98" s="171"/>
      <c r="J98" s="48"/>
      <c r="K98" s="48"/>
      <c r="L98" s="9"/>
      <c r="M98" s="9"/>
      <c r="N98" s="9"/>
      <c r="O98" s="9"/>
    </row>
    <row r="99" spans="1:15" s="4" customFormat="1" ht="27" customHeight="1" x14ac:dyDescent="0.2">
      <c r="A99" s="111"/>
      <c r="B99" s="78" t="s">
        <v>24</v>
      </c>
      <c r="C99" s="101"/>
      <c r="D99" s="101"/>
      <c r="E99" s="20">
        <f>SUM(E90:E98)</f>
        <v>1</v>
      </c>
      <c r="F99" s="69"/>
      <c r="G99" s="70"/>
      <c r="H99" s="22">
        <f>ROUND(E99*$F$88,2)</f>
        <v>7024</v>
      </c>
      <c r="I99" s="176">
        <f>SUM(I90:I98)</f>
        <v>0</v>
      </c>
      <c r="J99" s="48"/>
      <c r="K99" s="48"/>
      <c r="L99" s="9"/>
      <c r="M99" s="9"/>
      <c r="N99" s="9"/>
      <c r="O99" s="9"/>
    </row>
    <row r="100" spans="1:15" s="4" customFormat="1" ht="15" customHeight="1" x14ac:dyDescent="0.2">
      <c r="A100" s="104"/>
      <c r="B100" s="37" t="s">
        <v>104</v>
      </c>
      <c r="C100" s="101"/>
      <c r="D100" s="101"/>
      <c r="E100" s="177"/>
      <c r="F100" s="112"/>
      <c r="G100" s="112"/>
      <c r="H100" s="175"/>
      <c r="I100" s="176">
        <f>I99*E100</f>
        <v>0</v>
      </c>
      <c r="J100" s="48"/>
      <c r="K100" s="48"/>
      <c r="L100" s="9"/>
      <c r="M100" s="9"/>
      <c r="N100" s="9"/>
      <c r="O100" s="9"/>
    </row>
    <row r="101" spans="1:15" s="4" customFormat="1" ht="15.75" thickBot="1" x14ac:dyDescent="0.25">
      <c r="A101" s="104"/>
      <c r="B101" s="38" t="s">
        <v>97</v>
      </c>
      <c r="C101" s="101"/>
      <c r="D101" s="101"/>
      <c r="E101" s="177"/>
      <c r="F101" s="112"/>
      <c r="G101" s="112"/>
      <c r="H101" s="175"/>
      <c r="I101" s="176">
        <f>I99*E101</f>
        <v>0</v>
      </c>
      <c r="J101" s="48"/>
      <c r="K101" s="48"/>
      <c r="L101" s="9"/>
      <c r="M101" s="9"/>
      <c r="N101" s="9"/>
      <c r="O101" s="9"/>
    </row>
    <row r="102" spans="1:15" s="4" customFormat="1" ht="26.25" customHeight="1" thickBot="1" x14ac:dyDescent="0.25">
      <c r="A102" s="239" t="s">
        <v>128</v>
      </c>
      <c r="B102" s="240"/>
      <c r="C102" s="240"/>
      <c r="D102" s="240"/>
      <c r="E102" s="240"/>
      <c r="F102" s="240"/>
      <c r="G102" s="240"/>
      <c r="H102" s="192">
        <f>I99+I100+I101</f>
        <v>0</v>
      </c>
      <c r="I102" s="122"/>
      <c r="J102" s="48"/>
      <c r="K102" s="48"/>
      <c r="L102" s="9"/>
      <c r="M102" s="9"/>
      <c r="N102" s="9"/>
      <c r="O102" s="9"/>
    </row>
    <row r="103" spans="1:15" s="9" customFormat="1" ht="15.75" customHeight="1" thickBot="1" x14ac:dyDescent="0.25">
      <c r="A103" s="84"/>
      <c r="B103" s="85"/>
      <c r="C103" s="85"/>
      <c r="D103" s="85"/>
      <c r="E103" s="85"/>
      <c r="F103" s="85"/>
      <c r="G103" s="85"/>
      <c r="H103" s="83"/>
      <c r="I103" s="123"/>
    </row>
    <row r="104" spans="1:15" s="4" customFormat="1" ht="37.5" customHeight="1" x14ac:dyDescent="0.2">
      <c r="A104" s="224" t="s">
        <v>111</v>
      </c>
      <c r="B104" s="225"/>
      <c r="C104" s="226" t="s">
        <v>5</v>
      </c>
      <c r="D104" s="227"/>
      <c r="E104" s="227"/>
      <c r="F104" s="227"/>
      <c r="G104" s="228"/>
      <c r="H104" s="113" t="s">
        <v>6</v>
      </c>
      <c r="I104" s="114" t="s">
        <v>6</v>
      </c>
      <c r="J104" s="48"/>
      <c r="K104" s="48"/>
      <c r="L104" s="9"/>
      <c r="M104" s="9"/>
      <c r="N104" s="9"/>
      <c r="O104" s="9"/>
    </row>
    <row r="105" spans="1:15" s="4" customFormat="1" ht="18.600000000000001" customHeight="1" x14ac:dyDescent="0.2">
      <c r="A105" s="229" t="s">
        <v>26</v>
      </c>
      <c r="B105" s="230"/>
      <c r="C105" s="98"/>
      <c r="D105" s="98"/>
      <c r="E105" s="98"/>
      <c r="F105" s="170"/>
      <c r="G105" s="170"/>
      <c r="H105" s="115"/>
      <c r="I105" s="116"/>
      <c r="J105" s="48"/>
      <c r="K105" s="48"/>
      <c r="L105" s="9"/>
      <c r="M105" s="9"/>
      <c r="N105" s="9"/>
      <c r="O105" s="9"/>
    </row>
    <row r="106" spans="1:15" s="4" customFormat="1" ht="18.600000000000001" customHeight="1" x14ac:dyDescent="0.2">
      <c r="A106" s="237" t="s">
        <v>23</v>
      </c>
      <c r="B106" s="238"/>
      <c r="C106" s="170"/>
      <c r="D106" s="170"/>
      <c r="E106" s="170"/>
      <c r="F106" s="170"/>
      <c r="G106" s="170"/>
      <c r="H106" s="117"/>
      <c r="I106" s="116"/>
      <c r="J106" s="48"/>
      <c r="K106" s="48"/>
      <c r="L106" s="9"/>
      <c r="M106" s="9"/>
      <c r="N106" s="9"/>
      <c r="O106" s="9"/>
    </row>
    <row r="107" spans="1:15" s="4" customFormat="1" x14ac:dyDescent="0.2">
      <c r="A107" s="100"/>
      <c r="B107" s="33" t="s">
        <v>82</v>
      </c>
      <c r="C107" s="101"/>
      <c r="D107" s="101"/>
      <c r="E107" s="118">
        <v>644000</v>
      </c>
      <c r="F107" s="170"/>
      <c r="G107" s="101"/>
      <c r="H107" s="103"/>
      <c r="I107" s="116"/>
      <c r="J107" s="48"/>
      <c r="K107" s="48"/>
      <c r="L107" s="9"/>
      <c r="M107" s="9"/>
      <c r="N107" s="9"/>
      <c r="O107" s="9"/>
    </row>
    <row r="108" spans="1:15" s="4" customFormat="1" ht="15" customHeight="1" x14ac:dyDescent="0.2">
      <c r="A108" s="104"/>
      <c r="B108" s="97" t="s">
        <v>109</v>
      </c>
      <c r="C108" s="101"/>
      <c r="D108" s="101"/>
      <c r="E108" s="170"/>
      <c r="F108" s="105">
        <v>50251.79</v>
      </c>
      <c r="G108" s="106"/>
      <c r="H108" s="107" t="s">
        <v>102</v>
      </c>
      <c r="I108" s="119" t="s">
        <v>103</v>
      </c>
      <c r="J108" s="68"/>
      <c r="K108" s="48"/>
      <c r="L108" s="9"/>
      <c r="M108" s="9"/>
      <c r="N108" s="9"/>
      <c r="O108" s="9"/>
    </row>
    <row r="109" spans="1:15" s="4" customFormat="1" ht="15" customHeight="1" x14ac:dyDescent="0.2">
      <c r="A109" s="104"/>
      <c r="B109" s="35" t="s">
        <v>91</v>
      </c>
      <c r="C109" s="101"/>
      <c r="D109" s="101"/>
      <c r="E109" s="170"/>
      <c r="F109" s="170"/>
      <c r="G109" s="101"/>
      <c r="H109" s="108" t="s">
        <v>25</v>
      </c>
      <c r="I109" s="120" t="s">
        <v>25</v>
      </c>
      <c r="J109" s="68"/>
      <c r="K109" s="48"/>
      <c r="L109" s="9"/>
      <c r="M109" s="9"/>
      <c r="N109" s="9"/>
      <c r="O109" s="9"/>
    </row>
    <row r="110" spans="1:15" s="4" customFormat="1" ht="15" customHeight="1" x14ac:dyDescent="0.2">
      <c r="A110" s="104"/>
      <c r="B110" s="71" t="s">
        <v>14</v>
      </c>
      <c r="C110" s="101"/>
      <c r="D110" s="101"/>
      <c r="E110" s="109">
        <v>0.02</v>
      </c>
      <c r="F110" s="170"/>
      <c r="G110" s="101"/>
      <c r="H110" s="110">
        <f t="shared" ref="H110:H118" si="5">E110*$F$108</f>
        <v>1005.0358</v>
      </c>
      <c r="I110" s="171"/>
      <c r="J110" s="68"/>
      <c r="K110" s="48"/>
      <c r="L110" s="9"/>
      <c r="M110" s="9"/>
      <c r="N110" s="9"/>
      <c r="O110" s="9"/>
    </row>
    <row r="111" spans="1:15" s="4" customFormat="1" ht="15" customHeight="1" x14ac:dyDescent="0.2">
      <c r="A111" s="104"/>
      <c r="B111" s="71" t="s">
        <v>15</v>
      </c>
      <c r="C111" s="101"/>
      <c r="D111" s="101"/>
      <c r="E111" s="109">
        <v>0.2</v>
      </c>
      <c r="F111" s="19"/>
      <c r="G111" s="15"/>
      <c r="H111" s="110">
        <f t="shared" si="5"/>
        <v>10050.358</v>
      </c>
      <c r="I111" s="171"/>
      <c r="J111" s="68"/>
      <c r="K111" s="48"/>
      <c r="L111" s="9"/>
      <c r="M111" s="9"/>
      <c r="N111" s="9"/>
      <c r="O111" s="9"/>
    </row>
    <row r="112" spans="1:15" s="4" customFormat="1" ht="15" customHeight="1" x14ac:dyDescent="0.2">
      <c r="A112" s="104"/>
      <c r="B112" s="71" t="s">
        <v>16</v>
      </c>
      <c r="C112" s="101"/>
      <c r="D112" s="101"/>
      <c r="E112" s="109">
        <v>0.25</v>
      </c>
      <c r="F112" s="19"/>
      <c r="G112" s="15"/>
      <c r="H112" s="110">
        <f t="shared" si="5"/>
        <v>12562.9475</v>
      </c>
      <c r="I112" s="171"/>
      <c r="J112" s="48"/>
      <c r="K112" s="48"/>
      <c r="L112" s="9"/>
      <c r="M112" s="9"/>
      <c r="N112" s="9"/>
      <c r="O112" s="9"/>
    </row>
    <row r="113" spans="1:15" s="4" customFormat="1" ht="15" customHeight="1" x14ac:dyDescent="0.2">
      <c r="A113" s="104"/>
      <c r="B113" s="71" t="s">
        <v>33</v>
      </c>
      <c r="C113" s="170"/>
      <c r="D113" s="101"/>
      <c r="E113" s="109">
        <v>0.05</v>
      </c>
      <c r="F113" s="19"/>
      <c r="G113" s="15"/>
      <c r="H113" s="110">
        <f t="shared" si="5"/>
        <v>2512.5895</v>
      </c>
      <c r="I113" s="171"/>
      <c r="J113" s="48"/>
      <c r="K113" s="48"/>
      <c r="L113" s="9"/>
      <c r="M113" s="9"/>
      <c r="N113" s="9"/>
      <c r="O113" s="9"/>
    </row>
    <row r="114" spans="1:15" s="4" customFormat="1" ht="15" customHeight="1" x14ac:dyDescent="0.2">
      <c r="A114" s="104"/>
      <c r="B114" s="71" t="s">
        <v>1</v>
      </c>
      <c r="C114" s="101"/>
      <c r="D114" s="101"/>
      <c r="E114" s="109">
        <v>0.15</v>
      </c>
      <c r="F114" s="19"/>
      <c r="G114" s="15"/>
      <c r="H114" s="110">
        <f t="shared" si="5"/>
        <v>7537.7685000000001</v>
      </c>
      <c r="I114" s="171"/>
      <c r="J114" s="48"/>
      <c r="K114" s="48"/>
      <c r="L114" s="9"/>
      <c r="M114" s="9"/>
      <c r="N114" s="9"/>
      <c r="O114" s="9"/>
    </row>
    <row r="115" spans="1:15" s="4" customFormat="1" ht="15" customHeight="1" x14ac:dyDescent="0.2">
      <c r="A115" s="104"/>
      <c r="B115" s="71" t="s">
        <v>63</v>
      </c>
      <c r="C115" s="101"/>
      <c r="D115" s="101"/>
      <c r="E115" s="109">
        <v>0.13</v>
      </c>
      <c r="F115" s="19"/>
      <c r="G115" s="15"/>
      <c r="H115" s="110">
        <f t="shared" si="5"/>
        <v>6532.7327000000005</v>
      </c>
      <c r="I115" s="171"/>
      <c r="J115" s="48"/>
      <c r="K115" s="48"/>
      <c r="L115" s="9"/>
      <c r="M115" s="9"/>
      <c r="N115" s="9"/>
      <c r="O115" s="9"/>
    </row>
    <row r="116" spans="1:15" s="4" customFormat="1" ht="15" customHeight="1" x14ac:dyDescent="0.2">
      <c r="A116" s="104"/>
      <c r="B116" s="71" t="s">
        <v>64</v>
      </c>
      <c r="C116" s="101"/>
      <c r="D116" s="101"/>
      <c r="E116" s="109">
        <v>0.04</v>
      </c>
      <c r="F116" s="19"/>
      <c r="G116" s="15"/>
      <c r="H116" s="110">
        <f t="shared" si="5"/>
        <v>2010.0716</v>
      </c>
      <c r="I116" s="171"/>
      <c r="J116" s="48"/>
      <c r="K116" s="48"/>
      <c r="L116" s="9"/>
      <c r="M116" s="9"/>
      <c r="N116" s="9"/>
      <c r="O116" s="9"/>
    </row>
    <row r="117" spans="1:15" s="4" customFormat="1" ht="15" customHeight="1" x14ac:dyDescent="0.2">
      <c r="A117" s="104"/>
      <c r="B117" s="71" t="s">
        <v>2</v>
      </c>
      <c r="C117" s="101"/>
      <c r="D117" s="101"/>
      <c r="E117" s="109">
        <v>0.15</v>
      </c>
      <c r="F117" s="19"/>
      <c r="G117" s="15"/>
      <c r="H117" s="110">
        <f t="shared" si="5"/>
        <v>7537.7685000000001</v>
      </c>
      <c r="I117" s="171"/>
      <c r="J117" s="48"/>
      <c r="K117" s="48"/>
      <c r="L117" s="9"/>
      <c r="M117" s="9"/>
      <c r="N117" s="9"/>
      <c r="O117" s="9"/>
    </row>
    <row r="118" spans="1:15" s="4" customFormat="1" ht="15" customHeight="1" x14ac:dyDescent="0.2">
      <c r="A118" s="104"/>
      <c r="B118" s="40" t="s">
        <v>3</v>
      </c>
      <c r="C118" s="101"/>
      <c r="D118" s="101"/>
      <c r="E118" s="121">
        <v>0.01</v>
      </c>
      <c r="F118" s="19"/>
      <c r="G118" s="15"/>
      <c r="H118" s="110">
        <f t="shared" si="5"/>
        <v>502.5179</v>
      </c>
      <c r="I118" s="171"/>
      <c r="J118" s="48"/>
      <c r="K118" s="48"/>
      <c r="L118" s="9"/>
      <c r="M118" s="9"/>
      <c r="N118" s="9"/>
      <c r="O118" s="9"/>
    </row>
    <row r="119" spans="1:15" s="4" customFormat="1" ht="27" customHeight="1" x14ac:dyDescent="0.2">
      <c r="A119" s="111"/>
      <c r="B119" s="78" t="s">
        <v>24</v>
      </c>
      <c r="C119" s="101"/>
      <c r="D119" s="101"/>
      <c r="E119" s="20">
        <f>SUM(E110:E118)</f>
        <v>1</v>
      </c>
      <c r="F119" s="69"/>
      <c r="G119" s="70"/>
      <c r="H119" s="22">
        <f>ROUND(E119*$F$108,2)</f>
        <v>50251.79</v>
      </c>
      <c r="I119" s="176">
        <f>SUM(I110:I118)</f>
        <v>0</v>
      </c>
      <c r="J119" s="48"/>
      <c r="K119" s="48"/>
      <c r="L119" s="9"/>
      <c r="M119" s="9"/>
      <c r="N119" s="9"/>
      <c r="O119" s="9"/>
    </row>
    <row r="120" spans="1:15" s="4" customFormat="1" ht="15" customHeight="1" x14ac:dyDescent="0.2">
      <c r="A120" s="104"/>
      <c r="B120" s="37" t="s">
        <v>104</v>
      </c>
      <c r="C120" s="101"/>
      <c r="D120" s="101"/>
      <c r="E120" s="177"/>
      <c r="F120" s="112"/>
      <c r="G120" s="112"/>
      <c r="H120" s="175"/>
      <c r="I120" s="176">
        <f>I119*E120</f>
        <v>0</v>
      </c>
      <c r="J120" s="48"/>
      <c r="K120" s="48"/>
      <c r="L120" s="9"/>
      <c r="M120" s="9"/>
      <c r="N120" s="9"/>
      <c r="O120" s="9"/>
    </row>
    <row r="121" spans="1:15" s="4" customFormat="1" ht="15.75" thickBot="1" x14ac:dyDescent="0.25">
      <c r="A121" s="104"/>
      <c r="B121" s="38" t="s">
        <v>97</v>
      </c>
      <c r="C121" s="101"/>
      <c r="D121" s="101"/>
      <c r="E121" s="177"/>
      <c r="F121" s="112"/>
      <c r="G121" s="112"/>
      <c r="H121" s="175"/>
      <c r="I121" s="176">
        <f>I119*E121</f>
        <v>0</v>
      </c>
      <c r="J121" s="48"/>
      <c r="K121" s="48"/>
      <c r="L121" s="9"/>
      <c r="M121" s="9"/>
      <c r="N121" s="9"/>
      <c r="O121" s="9"/>
    </row>
    <row r="122" spans="1:15" s="4" customFormat="1" ht="26.25" customHeight="1" thickBot="1" x14ac:dyDescent="0.25">
      <c r="A122" s="239" t="s">
        <v>129</v>
      </c>
      <c r="B122" s="240"/>
      <c r="C122" s="240"/>
      <c r="D122" s="240"/>
      <c r="E122" s="240"/>
      <c r="F122" s="240"/>
      <c r="G122" s="240"/>
      <c r="H122" s="192">
        <f>I119+I120+I121</f>
        <v>0</v>
      </c>
      <c r="I122" s="122"/>
      <c r="J122" s="48"/>
      <c r="K122" s="48"/>
      <c r="L122" s="9"/>
      <c r="M122" s="9"/>
      <c r="N122" s="9"/>
      <c r="O122" s="9"/>
    </row>
    <row r="123" spans="1:15" s="9" customFormat="1" ht="26.25" customHeight="1" thickBot="1" x14ac:dyDescent="0.25">
      <c r="A123" s="178"/>
      <c r="B123" s="179"/>
      <c r="C123" s="179"/>
      <c r="D123" s="179"/>
      <c r="E123" s="179"/>
      <c r="F123" s="179"/>
      <c r="G123" s="179"/>
      <c r="H123" s="180"/>
      <c r="I123" s="181"/>
    </row>
    <row r="124" spans="1:15" s="4" customFormat="1" ht="26.25" customHeight="1" thickBot="1" x14ac:dyDescent="0.25">
      <c r="A124" s="248" t="s">
        <v>136</v>
      </c>
      <c r="B124" s="249"/>
      <c r="C124" s="249"/>
      <c r="D124" s="249"/>
      <c r="E124" s="249"/>
      <c r="F124" s="249"/>
      <c r="G124" s="249"/>
      <c r="H124" s="220">
        <f>H122+H102+H82+H61+H41+H21</f>
        <v>0</v>
      </c>
      <c r="I124" s="182"/>
      <c r="J124" s="48"/>
      <c r="K124" s="48"/>
      <c r="L124" s="9"/>
      <c r="M124" s="9"/>
      <c r="N124" s="9"/>
      <c r="O124" s="9"/>
    </row>
    <row r="125" spans="1:15" s="9" customFormat="1" ht="15.75" customHeight="1" thickBot="1" x14ac:dyDescent="0.25">
      <c r="A125" s="84"/>
      <c r="B125" s="85"/>
      <c r="C125" s="85"/>
      <c r="D125" s="85"/>
      <c r="E125" s="85"/>
      <c r="F125" s="85"/>
      <c r="G125" s="85"/>
      <c r="H125" s="83"/>
      <c r="I125" s="123"/>
    </row>
    <row r="126" spans="1:15" s="4" customFormat="1" ht="26.25" customHeight="1" x14ac:dyDescent="0.2">
      <c r="A126" s="250" t="s">
        <v>43</v>
      </c>
      <c r="B126" s="251"/>
      <c r="C126" s="252"/>
      <c r="D126" s="253"/>
      <c r="E126" s="253"/>
      <c r="F126" s="254"/>
      <c r="G126" s="142"/>
      <c r="H126" s="143"/>
      <c r="I126" s="144"/>
      <c r="J126" s="48"/>
      <c r="K126" s="48"/>
      <c r="L126" s="9"/>
      <c r="M126" s="9"/>
      <c r="N126" s="9"/>
      <c r="O126" s="9"/>
    </row>
    <row r="127" spans="1:15" s="4" customFormat="1" ht="87.75" customHeight="1" x14ac:dyDescent="0.2">
      <c r="A127" s="73" t="s">
        <v>90</v>
      </c>
      <c r="B127" s="35"/>
      <c r="C127" s="255" t="s">
        <v>116</v>
      </c>
      <c r="D127" s="256"/>
      <c r="E127" s="256"/>
      <c r="F127" s="256"/>
      <c r="G127" s="88" t="s">
        <v>21</v>
      </c>
      <c r="H127" s="87" t="s">
        <v>51</v>
      </c>
      <c r="I127" s="145" t="s">
        <v>116</v>
      </c>
      <c r="J127" s="48"/>
      <c r="K127" s="48"/>
      <c r="L127" s="9"/>
      <c r="M127" s="9"/>
      <c r="N127" s="9"/>
      <c r="O127" s="9"/>
    </row>
    <row r="128" spans="1:15" s="4" customFormat="1" ht="21" customHeight="1" x14ac:dyDescent="0.2">
      <c r="A128" s="104"/>
      <c r="B128" s="86" t="s">
        <v>37</v>
      </c>
      <c r="C128" s="257" t="s">
        <v>80</v>
      </c>
      <c r="D128" s="257"/>
      <c r="E128" s="257"/>
      <c r="F128" s="257"/>
      <c r="G128" s="125" t="s">
        <v>81</v>
      </c>
      <c r="H128" s="171"/>
      <c r="I128" s="126" t="s">
        <v>80</v>
      </c>
      <c r="J128" s="48"/>
      <c r="K128" s="48"/>
      <c r="L128" s="9"/>
      <c r="M128" s="9"/>
      <c r="N128" s="9"/>
      <c r="O128" s="9"/>
    </row>
    <row r="129" spans="1:15" s="4" customFormat="1" ht="46.5" customHeight="1" x14ac:dyDescent="0.2">
      <c r="A129" s="104"/>
      <c r="B129" s="42" t="s">
        <v>112</v>
      </c>
      <c r="C129" s="258" t="s">
        <v>80</v>
      </c>
      <c r="D129" s="259"/>
      <c r="E129" s="259"/>
      <c r="F129" s="260"/>
      <c r="G129" s="125" t="s">
        <v>81</v>
      </c>
      <c r="H129" s="171"/>
      <c r="I129" s="119" t="s">
        <v>80</v>
      </c>
      <c r="J129" s="48"/>
      <c r="K129" s="48"/>
      <c r="L129" s="9"/>
      <c r="M129" s="9"/>
      <c r="N129" s="9"/>
      <c r="O129" s="9"/>
    </row>
    <row r="130" spans="1:15" s="4" customFormat="1" ht="51" customHeight="1" x14ac:dyDescent="0.2">
      <c r="A130" s="104"/>
      <c r="B130" s="42" t="s">
        <v>121</v>
      </c>
      <c r="C130" s="258" t="s">
        <v>80</v>
      </c>
      <c r="D130" s="259"/>
      <c r="E130" s="259"/>
      <c r="F130" s="260"/>
      <c r="G130" s="125" t="s">
        <v>81</v>
      </c>
      <c r="H130" s="171"/>
      <c r="I130" s="119" t="s">
        <v>80</v>
      </c>
      <c r="J130" s="48"/>
      <c r="K130" s="48"/>
      <c r="L130" s="9"/>
      <c r="M130" s="9"/>
      <c r="N130" s="9"/>
      <c r="O130" s="9"/>
    </row>
    <row r="131" spans="1:15" s="4" customFormat="1" ht="46.5" customHeight="1" x14ac:dyDescent="0.2">
      <c r="A131" s="104"/>
      <c r="B131" s="40" t="s">
        <v>38</v>
      </c>
      <c r="C131" s="261" t="s">
        <v>50</v>
      </c>
      <c r="D131" s="262"/>
      <c r="E131" s="171"/>
      <c r="F131" s="124" t="s">
        <v>45</v>
      </c>
      <c r="G131" s="127" t="s">
        <v>47</v>
      </c>
      <c r="H131" s="176">
        <f>E131*5</f>
        <v>0</v>
      </c>
      <c r="I131" s="128" t="s">
        <v>62</v>
      </c>
      <c r="J131" s="48"/>
      <c r="K131" s="48"/>
      <c r="L131" s="9"/>
      <c r="M131" s="9"/>
      <c r="N131" s="9"/>
      <c r="O131" s="9"/>
    </row>
    <row r="132" spans="1:15" s="4" customFormat="1" ht="32.25" customHeight="1" x14ac:dyDescent="0.2">
      <c r="A132" s="129"/>
      <c r="B132" s="41" t="s">
        <v>74</v>
      </c>
      <c r="C132" s="263" t="s">
        <v>96</v>
      </c>
      <c r="D132" s="264"/>
      <c r="E132" s="265"/>
      <c r="F132" s="265"/>
      <c r="G132" s="124" t="s">
        <v>45</v>
      </c>
      <c r="H132" s="77"/>
      <c r="I132" s="119" t="s">
        <v>88</v>
      </c>
      <c r="J132" s="48"/>
      <c r="K132" s="48"/>
      <c r="L132" s="9"/>
      <c r="M132" s="9"/>
      <c r="N132" s="9"/>
      <c r="O132" s="9"/>
    </row>
    <row r="133" spans="1:15" s="4" customFormat="1" ht="21" customHeight="1" x14ac:dyDescent="0.2">
      <c r="A133" s="104"/>
      <c r="B133" s="41" t="s">
        <v>39</v>
      </c>
      <c r="C133" s="258" t="s">
        <v>80</v>
      </c>
      <c r="D133" s="259"/>
      <c r="E133" s="259"/>
      <c r="F133" s="260"/>
      <c r="G133" s="125" t="s">
        <v>81</v>
      </c>
      <c r="H133" s="171"/>
      <c r="I133" s="119" t="s">
        <v>80</v>
      </c>
      <c r="J133" s="48"/>
      <c r="K133" s="48"/>
      <c r="L133" s="9"/>
      <c r="M133" s="9"/>
      <c r="N133" s="9"/>
      <c r="O133" s="9"/>
    </row>
    <row r="134" spans="1:15" s="4" customFormat="1" ht="38.25" x14ac:dyDescent="0.2">
      <c r="A134" s="104"/>
      <c r="B134" s="41" t="s">
        <v>40</v>
      </c>
      <c r="C134" s="261" t="s">
        <v>49</v>
      </c>
      <c r="D134" s="262"/>
      <c r="E134" s="183"/>
      <c r="F134" s="124" t="s">
        <v>45</v>
      </c>
      <c r="G134" s="127" t="s">
        <v>47</v>
      </c>
      <c r="H134" s="176">
        <f>E134*5</f>
        <v>0</v>
      </c>
      <c r="I134" s="128" t="s">
        <v>62</v>
      </c>
      <c r="J134" s="48"/>
      <c r="K134" s="48"/>
      <c r="L134" s="9"/>
      <c r="M134" s="9"/>
      <c r="N134" s="9"/>
      <c r="O134" s="9"/>
    </row>
    <row r="135" spans="1:15" s="4" customFormat="1" ht="21" customHeight="1" x14ac:dyDescent="0.2">
      <c r="A135" s="104"/>
      <c r="B135" s="39" t="s">
        <v>113</v>
      </c>
      <c r="C135" s="258" t="s">
        <v>80</v>
      </c>
      <c r="D135" s="259"/>
      <c r="E135" s="259"/>
      <c r="F135" s="260"/>
      <c r="G135" s="125" t="s">
        <v>81</v>
      </c>
      <c r="H135" s="171"/>
      <c r="I135" s="119" t="s">
        <v>80</v>
      </c>
      <c r="J135" s="48"/>
      <c r="K135" s="48"/>
      <c r="L135" s="9"/>
      <c r="M135" s="9"/>
      <c r="N135" s="9"/>
      <c r="O135" s="9"/>
    </row>
    <row r="136" spans="1:15" s="4" customFormat="1" ht="32.25" customHeight="1" x14ac:dyDescent="0.2">
      <c r="A136" s="104"/>
      <c r="B136" s="41" t="s">
        <v>114</v>
      </c>
      <c r="C136" s="258" t="s">
        <v>80</v>
      </c>
      <c r="D136" s="259"/>
      <c r="E136" s="259"/>
      <c r="F136" s="260"/>
      <c r="G136" s="125" t="s">
        <v>81</v>
      </c>
      <c r="H136" s="171"/>
      <c r="I136" s="119" t="s">
        <v>80</v>
      </c>
      <c r="J136" s="48"/>
      <c r="K136" s="48"/>
      <c r="L136" s="9"/>
      <c r="M136" s="9"/>
      <c r="N136" s="9"/>
      <c r="O136" s="9"/>
    </row>
    <row r="137" spans="1:15" s="4" customFormat="1" ht="38.25" x14ac:dyDescent="0.2">
      <c r="A137" s="104"/>
      <c r="B137" s="42" t="s">
        <v>115</v>
      </c>
      <c r="C137" s="261" t="s">
        <v>50</v>
      </c>
      <c r="D137" s="262"/>
      <c r="E137" s="183"/>
      <c r="F137" s="124" t="s">
        <v>45</v>
      </c>
      <c r="G137" s="127" t="s">
        <v>46</v>
      </c>
      <c r="H137" s="176">
        <f>E137*10</f>
        <v>0</v>
      </c>
      <c r="I137" s="128" t="s">
        <v>61</v>
      </c>
      <c r="J137" s="48"/>
      <c r="K137" s="48"/>
      <c r="L137" s="9"/>
      <c r="M137" s="9"/>
      <c r="N137" s="9"/>
      <c r="O137" s="9"/>
    </row>
    <row r="138" spans="1:15" s="4" customFormat="1" ht="39" thickBot="1" x14ac:dyDescent="0.25">
      <c r="A138" s="104"/>
      <c r="B138" s="42" t="s">
        <v>41</v>
      </c>
      <c r="C138" s="261" t="s">
        <v>48</v>
      </c>
      <c r="D138" s="262"/>
      <c r="E138" s="183"/>
      <c r="F138" s="124" t="s">
        <v>45</v>
      </c>
      <c r="G138" s="127" t="s">
        <v>47</v>
      </c>
      <c r="H138" s="176">
        <f>E138*5</f>
        <v>0</v>
      </c>
      <c r="I138" s="169" t="s">
        <v>62</v>
      </c>
      <c r="J138" s="48"/>
      <c r="K138" s="48"/>
      <c r="L138" s="9"/>
      <c r="M138" s="9"/>
      <c r="N138" s="9"/>
      <c r="O138" s="9"/>
    </row>
    <row r="139" spans="1:15" s="185" customFormat="1" ht="27" customHeight="1" thickBot="1" x14ac:dyDescent="0.25">
      <c r="A139" s="266" t="s">
        <v>52</v>
      </c>
      <c r="B139" s="267"/>
      <c r="C139" s="267"/>
      <c r="D139" s="267"/>
      <c r="E139" s="267"/>
      <c r="F139" s="267"/>
      <c r="G139" s="267"/>
      <c r="H139" s="267"/>
      <c r="I139" s="186">
        <f>SUM(H128:H138)</f>
        <v>0</v>
      </c>
      <c r="J139" s="68"/>
      <c r="K139" s="68"/>
      <c r="L139" s="184"/>
      <c r="M139" s="184"/>
      <c r="N139" s="184"/>
      <c r="O139" s="184"/>
    </row>
    <row r="140" spans="1:15" s="4" customFormat="1" ht="27" customHeight="1" x14ac:dyDescent="0.2">
      <c r="A140" s="268" t="s">
        <v>44</v>
      </c>
      <c r="B140" s="269"/>
      <c r="C140" s="146"/>
      <c r="D140" s="146"/>
      <c r="E140" s="146"/>
      <c r="F140" s="146"/>
      <c r="G140" s="146"/>
      <c r="H140" s="147"/>
      <c r="I140" s="148"/>
      <c r="J140" s="48"/>
      <c r="K140" s="48"/>
      <c r="L140" s="9"/>
      <c r="M140" s="9"/>
      <c r="N140" s="9"/>
      <c r="O140" s="9"/>
    </row>
    <row r="141" spans="1:15" s="4" customFormat="1" ht="52.5" customHeight="1" x14ac:dyDescent="0.2">
      <c r="A141" s="270" t="s">
        <v>76</v>
      </c>
      <c r="B141" s="271"/>
      <c r="C141" s="80" t="s">
        <v>84</v>
      </c>
      <c r="D141" s="80" t="s">
        <v>85</v>
      </c>
      <c r="E141" s="80" t="s">
        <v>86</v>
      </c>
      <c r="F141" s="81" t="s">
        <v>87</v>
      </c>
      <c r="G141" s="82" t="s">
        <v>27</v>
      </c>
      <c r="H141" s="272" t="s">
        <v>51</v>
      </c>
      <c r="I141" s="275" t="s">
        <v>89</v>
      </c>
      <c r="J141" s="48"/>
      <c r="K141" s="48"/>
      <c r="L141" s="9"/>
      <c r="M141" s="9"/>
      <c r="N141" s="9"/>
      <c r="O141" s="9"/>
    </row>
    <row r="142" spans="1:15" s="4" customFormat="1" ht="27" customHeight="1" x14ac:dyDescent="0.2">
      <c r="A142" s="278" t="s">
        <v>20</v>
      </c>
      <c r="B142" s="279"/>
      <c r="C142" s="187"/>
      <c r="D142" s="187"/>
      <c r="E142" s="187"/>
      <c r="F142" s="187"/>
      <c r="G142" s="187"/>
      <c r="H142" s="273"/>
      <c r="I142" s="276"/>
      <c r="J142" s="48"/>
      <c r="K142" s="48"/>
      <c r="L142" s="9"/>
      <c r="M142" s="9"/>
      <c r="N142" s="9"/>
      <c r="O142" s="9"/>
    </row>
    <row r="143" spans="1:15" s="4" customFormat="1" ht="36.75" customHeight="1" x14ac:dyDescent="0.2">
      <c r="A143" s="72" t="s">
        <v>92</v>
      </c>
      <c r="B143" s="35"/>
      <c r="C143" s="88"/>
      <c r="D143" s="88"/>
      <c r="E143" s="88"/>
      <c r="F143" s="88"/>
      <c r="G143" s="11"/>
      <c r="H143" s="274"/>
      <c r="I143" s="277"/>
      <c r="J143" s="48"/>
      <c r="K143" s="48"/>
      <c r="L143" s="9"/>
      <c r="M143" s="9"/>
      <c r="N143" s="9"/>
      <c r="O143" s="9"/>
    </row>
    <row r="144" spans="1:15" s="4" customFormat="1" ht="22.5" customHeight="1" x14ac:dyDescent="0.2">
      <c r="A144" s="111"/>
      <c r="B144" s="39" t="s">
        <v>42</v>
      </c>
      <c r="C144" s="258" t="s">
        <v>80</v>
      </c>
      <c r="D144" s="259"/>
      <c r="E144" s="259"/>
      <c r="F144" s="260"/>
      <c r="G144" s="125" t="s">
        <v>81</v>
      </c>
      <c r="H144" s="171"/>
      <c r="I144" s="119" t="s">
        <v>80</v>
      </c>
      <c r="J144" s="48"/>
      <c r="K144" s="48"/>
      <c r="L144" s="9"/>
      <c r="M144" s="9"/>
      <c r="N144" s="9"/>
      <c r="O144" s="9"/>
    </row>
    <row r="145" spans="1:15" s="4" customFormat="1" ht="22.5" customHeight="1" x14ac:dyDescent="0.2">
      <c r="A145" s="104"/>
      <c r="B145" s="40" t="s">
        <v>117</v>
      </c>
      <c r="C145" s="258" t="s">
        <v>80</v>
      </c>
      <c r="D145" s="259"/>
      <c r="E145" s="259"/>
      <c r="F145" s="260"/>
      <c r="G145" s="125" t="s">
        <v>81</v>
      </c>
      <c r="H145" s="171"/>
      <c r="I145" s="119" t="s">
        <v>80</v>
      </c>
      <c r="J145" s="48"/>
      <c r="K145" s="48"/>
      <c r="L145" s="9"/>
      <c r="M145" s="9"/>
      <c r="N145" s="9"/>
      <c r="O145" s="9"/>
    </row>
    <row r="146" spans="1:15" s="4" customFormat="1" ht="22.5" customHeight="1" thickBot="1" x14ac:dyDescent="0.25">
      <c r="A146" s="104"/>
      <c r="B146" s="40" t="s">
        <v>118</v>
      </c>
      <c r="C146" s="258" t="s">
        <v>80</v>
      </c>
      <c r="D146" s="259"/>
      <c r="E146" s="259"/>
      <c r="F146" s="260"/>
      <c r="G146" s="125" t="s">
        <v>81</v>
      </c>
      <c r="H146" s="171"/>
      <c r="I146" s="130" t="s">
        <v>80</v>
      </c>
      <c r="J146" s="48"/>
      <c r="K146" s="48"/>
      <c r="L146" s="9"/>
      <c r="M146" s="9"/>
      <c r="N146" s="9"/>
      <c r="O146" s="9"/>
    </row>
    <row r="147" spans="1:15" s="185" customFormat="1" ht="27" customHeight="1" thickBot="1" x14ac:dyDescent="0.25">
      <c r="A147" s="266" t="s">
        <v>53</v>
      </c>
      <c r="B147" s="267"/>
      <c r="C147" s="267"/>
      <c r="D147" s="267"/>
      <c r="E147" s="267"/>
      <c r="F147" s="267"/>
      <c r="G147" s="267"/>
      <c r="H147" s="280"/>
      <c r="I147" s="186">
        <f>SUM(H144:H146)</f>
        <v>0</v>
      </c>
      <c r="J147" s="68"/>
      <c r="K147" s="68"/>
      <c r="L147" s="184"/>
      <c r="M147" s="184"/>
      <c r="N147" s="184"/>
      <c r="O147" s="184"/>
    </row>
    <row r="148" spans="1:15" s="4" customFormat="1" ht="11.25" customHeight="1" thickBot="1" x14ac:dyDescent="0.25">
      <c r="A148" s="281"/>
      <c r="B148" s="282"/>
      <c r="C148" s="282"/>
      <c r="D148" s="282"/>
      <c r="E148" s="282"/>
      <c r="F148" s="282"/>
      <c r="G148" s="282"/>
      <c r="H148" s="282"/>
      <c r="I148" s="283"/>
      <c r="J148" s="48"/>
      <c r="K148" s="48"/>
      <c r="L148" s="9"/>
      <c r="M148" s="9"/>
      <c r="N148" s="9"/>
      <c r="O148" s="9"/>
    </row>
    <row r="149" spans="1:15" s="4" customFormat="1" ht="27" customHeight="1" x14ac:dyDescent="0.2">
      <c r="A149" s="149" t="s">
        <v>93</v>
      </c>
      <c r="B149" s="150"/>
      <c r="C149" s="151"/>
      <c r="D149" s="152"/>
      <c r="E149" s="153"/>
      <c r="F149" s="154"/>
      <c r="G149" s="155"/>
      <c r="H149" s="156" t="s">
        <v>29</v>
      </c>
      <c r="I149" s="148" t="s">
        <v>32</v>
      </c>
      <c r="J149" s="48"/>
      <c r="K149" s="48"/>
      <c r="L149" s="9"/>
      <c r="M149" s="9"/>
      <c r="N149" s="9"/>
      <c r="O149" s="9"/>
    </row>
    <row r="150" spans="1:15" s="4" customFormat="1" ht="21.75" customHeight="1" x14ac:dyDescent="0.2">
      <c r="A150" s="132"/>
      <c r="B150" s="71" t="s">
        <v>94</v>
      </c>
      <c r="C150" s="284" t="s">
        <v>22</v>
      </c>
      <c r="D150" s="285"/>
      <c r="E150" s="285"/>
      <c r="F150" s="285"/>
      <c r="G150" s="285"/>
      <c r="H150" s="171"/>
      <c r="I150" s="133">
        <f>H150</f>
        <v>0</v>
      </c>
      <c r="J150" s="48"/>
      <c r="K150" s="48"/>
      <c r="L150" s="9"/>
      <c r="M150" s="9"/>
      <c r="N150" s="9"/>
      <c r="O150" s="9"/>
    </row>
    <row r="151" spans="1:15" s="4" customFormat="1" ht="21.75" customHeight="1" thickBot="1" x14ac:dyDescent="0.25">
      <c r="A151" s="134"/>
      <c r="B151" s="71" t="s">
        <v>95</v>
      </c>
      <c r="C151" s="284" t="s">
        <v>22</v>
      </c>
      <c r="D151" s="285"/>
      <c r="E151" s="285"/>
      <c r="F151" s="285"/>
      <c r="G151" s="285"/>
      <c r="H151" s="171"/>
      <c r="I151" s="133">
        <f>H151</f>
        <v>0</v>
      </c>
      <c r="J151" s="48"/>
      <c r="K151" s="48"/>
      <c r="L151" s="9"/>
      <c r="M151" s="9"/>
      <c r="N151" s="9"/>
      <c r="O151" s="9"/>
    </row>
    <row r="152" spans="1:15" s="185" customFormat="1" ht="27" customHeight="1" thickBot="1" x14ac:dyDescent="0.25">
      <c r="A152" s="266" t="s">
        <v>139</v>
      </c>
      <c r="B152" s="267"/>
      <c r="C152" s="267"/>
      <c r="D152" s="267"/>
      <c r="E152" s="267"/>
      <c r="F152" s="267"/>
      <c r="G152" s="267"/>
      <c r="H152" s="280"/>
      <c r="I152" s="186">
        <f>SUM(I150:I151)</f>
        <v>0</v>
      </c>
      <c r="J152" s="68"/>
      <c r="K152" s="68"/>
      <c r="L152" s="184"/>
      <c r="M152" s="184"/>
      <c r="N152" s="184"/>
      <c r="O152" s="184"/>
    </row>
    <row r="153" spans="1:15" s="4" customFormat="1" ht="11.25" customHeight="1" thickBot="1" x14ac:dyDescent="0.25">
      <c r="A153" s="281"/>
      <c r="B153" s="282"/>
      <c r="C153" s="282"/>
      <c r="D153" s="282"/>
      <c r="E153" s="282"/>
      <c r="F153" s="282"/>
      <c r="G153" s="282"/>
      <c r="H153" s="282"/>
      <c r="I153" s="283"/>
      <c r="J153" s="48"/>
      <c r="K153" s="48"/>
      <c r="L153" s="9"/>
      <c r="M153" s="9"/>
      <c r="N153" s="9"/>
      <c r="O153" s="9"/>
    </row>
    <row r="154" spans="1:15" s="4" customFormat="1" ht="37.5" customHeight="1" x14ac:dyDescent="0.2">
      <c r="A154" s="224"/>
      <c r="B154" s="225"/>
      <c r="C154" s="226" t="s">
        <v>5</v>
      </c>
      <c r="D154" s="227"/>
      <c r="E154" s="227"/>
      <c r="F154" s="227"/>
      <c r="G154" s="228"/>
      <c r="H154" s="113" t="s">
        <v>6</v>
      </c>
      <c r="I154" s="114" t="s">
        <v>6</v>
      </c>
      <c r="J154" s="48"/>
      <c r="K154" s="48"/>
      <c r="L154" s="9"/>
      <c r="M154" s="9"/>
      <c r="N154" s="9"/>
      <c r="O154" s="9"/>
    </row>
    <row r="155" spans="1:15" s="4" customFormat="1" ht="18.600000000000001" customHeight="1" x14ac:dyDescent="0.2">
      <c r="A155" s="229" t="s">
        <v>34</v>
      </c>
      <c r="B155" s="230"/>
      <c r="C155" s="98"/>
      <c r="D155" s="98"/>
      <c r="E155" s="98"/>
      <c r="F155" s="99"/>
      <c r="G155" s="99"/>
      <c r="H155" s="286" t="s">
        <v>100</v>
      </c>
      <c r="I155" s="287"/>
      <c r="J155" s="48"/>
      <c r="K155" s="48"/>
      <c r="L155" s="9"/>
      <c r="M155" s="9"/>
      <c r="N155" s="9"/>
      <c r="O155" s="9"/>
    </row>
    <row r="156" spans="1:15" s="4" customFormat="1" ht="18.600000000000001" customHeight="1" x14ac:dyDescent="0.2">
      <c r="A156" s="237" t="s">
        <v>122</v>
      </c>
      <c r="B156" s="238"/>
      <c r="C156" s="99"/>
      <c r="D156" s="99"/>
      <c r="E156" s="99"/>
      <c r="F156" s="99"/>
      <c r="G156" s="99"/>
      <c r="H156" s="288"/>
      <c r="I156" s="289"/>
      <c r="J156" s="48"/>
      <c r="K156" s="48"/>
      <c r="L156" s="9"/>
      <c r="M156" s="9"/>
      <c r="N156" s="9"/>
      <c r="O156" s="9"/>
    </row>
    <row r="157" spans="1:15" s="4" customFormat="1" x14ac:dyDescent="0.2">
      <c r="A157" s="100"/>
      <c r="B157" s="33" t="s">
        <v>83</v>
      </c>
      <c r="C157" s="101"/>
      <c r="D157" s="101"/>
      <c r="E157" s="102">
        <v>24</v>
      </c>
      <c r="F157" s="99"/>
      <c r="G157" s="101"/>
      <c r="H157" s="103"/>
      <c r="I157" s="167" t="s">
        <v>134</v>
      </c>
      <c r="J157" s="48"/>
      <c r="K157" s="48"/>
      <c r="L157" s="9"/>
      <c r="M157" s="9"/>
      <c r="N157" s="9"/>
      <c r="O157" s="9"/>
    </row>
    <row r="158" spans="1:15" s="4" customFormat="1" x14ac:dyDescent="0.2">
      <c r="A158" s="100"/>
      <c r="B158" s="34" t="s">
        <v>35</v>
      </c>
      <c r="C158" s="16"/>
      <c r="D158" s="16"/>
      <c r="E158" s="32"/>
      <c r="F158" s="99"/>
      <c r="G158" s="101"/>
      <c r="H158" s="103"/>
      <c r="I158" s="210"/>
      <c r="J158" s="48"/>
      <c r="K158" s="48"/>
      <c r="L158" s="9"/>
      <c r="M158" s="9"/>
      <c r="N158" s="9"/>
      <c r="O158" s="9"/>
    </row>
    <row r="159" spans="1:15" s="4" customFormat="1" x14ac:dyDescent="0.2">
      <c r="A159" s="100"/>
      <c r="B159" s="97" t="s">
        <v>72</v>
      </c>
      <c r="C159" s="16"/>
      <c r="D159" s="16"/>
      <c r="E159" s="18"/>
      <c r="F159" s="188">
        <f>F160*I158</f>
        <v>0</v>
      </c>
      <c r="G159" s="101"/>
      <c r="H159" s="103"/>
      <c r="I159" s="135"/>
      <c r="J159" s="48"/>
      <c r="K159" s="48"/>
      <c r="L159" s="9"/>
      <c r="M159" s="9"/>
      <c r="N159" s="9"/>
      <c r="O159" s="9"/>
    </row>
    <row r="160" spans="1:15" s="4" customFormat="1" ht="15" customHeight="1" x14ac:dyDescent="0.2">
      <c r="A160" s="104"/>
      <c r="B160" s="97" t="s">
        <v>73</v>
      </c>
      <c r="C160" s="101"/>
      <c r="D160" s="101"/>
      <c r="E160" s="99"/>
      <c r="F160" s="105">
        <v>13155.8</v>
      </c>
      <c r="G160" s="106"/>
      <c r="H160" s="107" t="s">
        <v>19</v>
      </c>
      <c r="I160" s="119" t="s">
        <v>103</v>
      </c>
      <c r="J160" s="68"/>
      <c r="K160" s="48"/>
      <c r="L160" s="9"/>
      <c r="M160" s="9"/>
      <c r="N160" s="9"/>
      <c r="O160" s="9"/>
    </row>
    <row r="161" spans="1:15" s="4" customFormat="1" ht="15" customHeight="1" x14ac:dyDescent="0.2">
      <c r="A161" s="104"/>
      <c r="B161" s="35" t="s">
        <v>91</v>
      </c>
      <c r="C161" s="101"/>
      <c r="D161" s="101"/>
      <c r="E161" s="99"/>
      <c r="F161" s="99"/>
      <c r="G161" s="101"/>
      <c r="H161" s="108" t="s">
        <v>25</v>
      </c>
      <c r="I161" s="120" t="s">
        <v>25</v>
      </c>
      <c r="J161" s="68"/>
      <c r="K161" s="48"/>
      <c r="L161" s="9"/>
      <c r="M161" s="9"/>
      <c r="N161" s="9"/>
      <c r="O161" s="9"/>
    </row>
    <row r="162" spans="1:15" s="4" customFormat="1" ht="15" customHeight="1" x14ac:dyDescent="0.2">
      <c r="A162" s="104"/>
      <c r="B162" s="71" t="s">
        <v>65</v>
      </c>
      <c r="C162" s="101"/>
      <c r="D162" s="101"/>
      <c r="E162" s="109">
        <v>0.03</v>
      </c>
      <c r="F162" s="99"/>
      <c r="G162" s="101"/>
      <c r="H162" s="110">
        <f>E162*F160</f>
        <v>394.67399999999998</v>
      </c>
      <c r="I162" s="176">
        <f>H162*I158</f>
        <v>0</v>
      </c>
      <c r="J162" s="68"/>
      <c r="K162" s="48"/>
      <c r="L162" s="9"/>
      <c r="M162" s="9"/>
      <c r="N162" s="9"/>
      <c r="O162" s="9"/>
    </row>
    <row r="163" spans="1:15" s="4" customFormat="1" ht="15" customHeight="1" x14ac:dyDescent="0.2">
      <c r="A163" s="104"/>
      <c r="B163" s="71" t="s">
        <v>68</v>
      </c>
      <c r="C163" s="101"/>
      <c r="D163" s="101"/>
      <c r="E163" s="109">
        <v>0.37</v>
      </c>
      <c r="F163" s="19"/>
      <c r="G163" s="15"/>
      <c r="H163" s="110">
        <f>E163*F160</f>
        <v>4867.6459999999997</v>
      </c>
      <c r="I163" s="176">
        <f>H163*I158</f>
        <v>0</v>
      </c>
      <c r="J163" s="68"/>
      <c r="K163" s="48"/>
      <c r="L163" s="9"/>
      <c r="M163" s="9"/>
      <c r="N163" s="9"/>
      <c r="O163" s="9"/>
    </row>
    <row r="164" spans="1:15" s="4" customFormat="1" ht="15" customHeight="1" x14ac:dyDescent="0.2">
      <c r="A164" s="104"/>
      <c r="B164" s="71" t="s">
        <v>66</v>
      </c>
      <c r="C164" s="101"/>
      <c r="D164" s="101"/>
      <c r="E164" s="109">
        <v>0.5</v>
      </c>
      <c r="F164" s="19"/>
      <c r="G164" s="15"/>
      <c r="H164" s="110">
        <f>E164*F160</f>
        <v>6577.9</v>
      </c>
      <c r="I164" s="176">
        <f>H164*I158</f>
        <v>0</v>
      </c>
      <c r="J164" s="48"/>
      <c r="K164" s="48"/>
      <c r="L164" s="9"/>
      <c r="M164" s="9"/>
      <c r="N164" s="9"/>
      <c r="O164" s="9"/>
    </row>
    <row r="165" spans="1:15" s="4" customFormat="1" ht="15" customHeight="1" thickBot="1" x14ac:dyDescent="0.25">
      <c r="A165" s="104"/>
      <c r="B165" s="71" t="s">
        <v>67</v>
      </c>
      <c r="C165" s="99"/>
      <c r="D165" s="101"/>
      <c r="E165" s="109">
        <v>0.1</v>
      </c>
      <c r="F165" s="19"/>
      <c r="G165" s="15"/>
      <c r="H165" s="110">
        <f>E165*F160</f>
        <v>1315.58</v>
      </c>
      <c r="I165" s="176">
        <f>H165*I158</f>
        <v>0</v>
      </c>
      <c r="J165" s="48"/>
      <c r="K165" s="48"/>
      <c r="L165" s="9"/>
      <c r="M165" s="9"/>
      <c r="N165" s="9"/>
      <c r="O165" s="9"/>
    </row>
    <row r="166" spans="1:15" s="4" customFormat="1" ht="27" customHeight="1" x14ac:dyDescent="0.2">
      <c r="A166" s="111"/>
      <c r="B166" s="36" t="s">
        <v>24</v>
      </c>
      <c r="C166" s="101"/>
      <c r="D166" s="101"/>
      <c r="E166" s="20">
        <f>SUM(E162:E165)</f>
        <v>1</v>
      </c>
      <c r="F166" s="21"/>
      <c r="G166" s="17"/>
      <c r="H166" s="22">
        <f>SUM(H162:H165)</f>
        <v>13155.8</v>
      </c>
      <c r="I166" s="176">
        <f>SUM(I162:I165)</f>
        <v>0</v>
      </c>
      <c r="J166" s="48"/>
      <c r="K166" s="48"/>
      <c r="L166" s="9"/>
      <c r="M166" s="9"/>
      <c r="N166" s="9"/>
      <c r="O166" s="9"/>
    </row>
    <row r="167" spans="1:15" s="4" customFormat="1" ht="15" customHeight="1" thickBot="1" x14ac:dyDescent="0.25">
      <c r="A167" s="104"/>
      <c r="B167" s="38" t="s">
        <v>98</v>
      </c>
      <c r="C167" s="101"/>
      <c r="D167" s="101"/>
      <c r="E167" s="172"/>
      <c r="F167" s="112"/>
      <c r="G167" s="112"/>
      <c r="H167" s="173"/>
      <c r="I167" s="176">
        <f>I166*E167</f>
        <v>0</v>
      </c>
      <c r="J167" s="48"/>
      <c r="K167" s="48"/>
      <c r="L167" s="9"/>
      <c r="M167" s="9"/>
      <c r="N167" s="9"/>
      <c r="O167" s="9"/>
    </row>
    <row r="168" spans="1:15" s="4" customFormat="1" ht="26.25" customHeight="1" thickBot="1" x14ac:dyDescent="0.25">
      <c r="A168" s="239" t="s">
        <v>130</v>
      </c>
      <c r="B168" s="240"/>
      <c r="C168" s="240"/>
      <c r="D168" s="240"/>
      <c r="E168" s="240"/>
      <c r="F168" s="240"/>
      <c r="G168" s="240"/>
      <c r="H168" s="193">
        <f>I166+I167</f>
        <v>0</v>
      </c>
      <c r="I168" s="122"/>
      <c r="J168" s="48"/>
      <c r="K168" s="48"/>
      <c r="L168" s="9"/>
      <c r="M168" s="9"/>
      <c r="N168" s="9"/>
      <c r="O168" s="9"/>
    </row>
    <row r="169" spans="1:15" s="4" customFormat="1" ht="11.25" customHeight="1" thickBot="1" x14ac:dyDescent="0.25">
      <c r="A169" s="281"/>
      <c r="B169" s="282"/>
      <c r="C169" s="282"/>
      <c r="D169" s="282"/>
      <c r="E169" s="282"/>
      <c r="F169" s="282"/>
      <c r="G169" s="282"/>
      <c r="H169" s="282"/>
      <c r="I169" s="283"/>
      <c r="J169" s="48"/>
      <c r="K169" s="48"/>
      <c r="L169" s="9"/>
      <c r="M169" s="9"/>
      <c r="N169" s="9"/>
      <c r="O169" s="9"/>
    </row>
    <row r="170" spans="1:15" s="4" customFormat="1" ht="37.5" customHeight="1" x14ac:dyDescent="0.2">
      <c r="A170" s="224"/>
      <c r="B170" s="225"/>
      <c r="C170" s="226" t="s">
        <v>5</v>
      </c>
      <c r="D170" s="227"/>
      <c r="E170" s="227"/>
      <c r="F170" s="227"/>
      <c r="G170" s="228"/>
      <c r="H170" s="113" t="s">
        <v>6</v>
      </c>
      <c r="I170" s="114" t="s">
        <v>6</v>
      </c>
      <c r="J170" s="48"/>
      <c r="K170" s="48"/>
      <c r="L170" s="9"/>
      <c r="M170" s="9"/>
      <c r="N170" s="9"/>
      <c r="O170" s="9"/>
    </row>
    <row r="171" spans="1:15" s="4" customFormat="1" ht="18.600000000000001" customHeight="1" x14ac:dyDescent="0.2">
      <c r="A171" s="229" t="s">
        <v>34</v>
      </c>
      <c r="B171" s="230"/>
      <c r="C171" s="98"/>
      <c r="D171" s="98"/>
      <c r="E171" s="98"/>
      <c r="F171" s="99"/>
      <c r="G171" s="99"/>
      <c r="H171" s="286" t="s">
        <v>100</v>
      </c>
      <c r="I171" s="287"/>
      <c r="J171" s="48"/>
      <c r="K171" s="48"/>
      <c r="L171" s="9"/>
      <c r="M171" s="9"/>
      <c r="N171" s="9"/>
      <c r="O171" s="9"/>
    </row>
    <row r="172" spans="1:15" s="4" customFormat="1" ht="32.25" customHeight="1" x14ac:dyDescent="0.2">
      <c r="A172" s="290" t="s">
        <v>123</v>
      </c>
      <c r="B172" s="291"/>
      <c r="C172" s="99"/>
      <c r="D172" s="99"/>
      <c r="E172" s="99"/>
      <c r="F172" s="99"/>
      <c r="G172" s="99"/>
      <c r="H172" s="288"/>
      <c r="I172" s="289"/>
      <c r="J172" s="48"/>
      <c r="K172" s="48"/>
      <c r="L172" s="9"/>
      <c r="M172" s="9"/>
      <c r="N172" s="9"/>
      <c r="O172" s="9"/>
    </row>
    <row r="173" spans="1:15" s="4" customFormat="1" x14ac:dyDescent="0.2">
      <c r="A173" s="100"/>
      <c r="B173" s="33" t="s">
        <v>83</v>
      </c>
      <c r="C173" s="101"/>
      <c r="D173" s="101"/>
      <c r="E173" s="102">
        <v>6</v>
      </c>
      <c r="F173" s="99"/>
      <c r="G173" s="101"/>
      <c r="H173" s="103"/>
      <c r="I173" s="167" t="s">
        <v>134</v>
      </c>
      <c r="J173" s="48"/>
      <c r="K173" s="48"/>
      <c r="L173" s="9"/>
      <c r="M173" s="9"/>
      <c r="N173" s="9"/>
      <c r="O173" s="9"/>
    </row>
    <row r="174" spans="1:15" s="4" customFormat="1" x14ac:dyDescent="0.2">
      <c r="A174" s="100"/>
      <c r="B174" s="34" t="s">
        <v>35</v>
      </c>
      <c r="C174" s="16"/>
      <c r="D174" s="16"/>
      <c r="E174" s="32"/>
      <c r="F174" s="99"/>
      <c r="G174" s="101"/>
      <c r="H174" s="103"/>
      <c r="I174" s="210"/>
      <c r="J174" s="48"/>
      <c r="K174" s="48"/>
      <c r="L174" s="9"/>
      <c r="M174" s="9"/>
      <c r="N174" s="9"/>
      <c r="O174" s="9"/>
    </row>
    <row r="175" spans="1:15" s="4" customFormat="1" x14ac:dyDescent="0.2">
      <c r="A175" s="100"/>
      <c r="B175" s="97" t="s">
        <v>72</v>
      </c>
      <c r="C175" s="16"/>
      <c r="D175" s="16"/>
      <c r="E175" s="18"/>
      <c r="F175" s="189">
        <f>I174*F176</f>
        <v>0</v>
      </c>
      <c r="G175" s="101"/>
      <c r="H175" s="103"/>
      <c r="I175" s="135"/>
      <c r="J175" s="48"/>
      <c r="K175" s="48"/>
      <c r="L175" s="9"/>
      <c r="M175" s="9"/>
      <c r="N175" s="9"/>
      <c r="O175" s="9"/>
    </row>
    <row r="176" spans="1:15" s="4" customFormat="1" ht="15" customHeight="1" x14ac:dyDescent="0.2">
      <c r="A176" s="104"/>
      <c r="B176" s="97" t="s">
        <v>73</v>
      </c>
      <c r="C176" s="101"/>
      <c r="D176" s="101"/>
      <c r="E176" s="99"/>
      <c r="F176" s="105">
        <v>6189</v>
      </c>
      <c r="G176" s="106"/>
      <c r="H176" s="107" t="s">
        <v>19</v>
      </c>
      <c r="I176" s="119" t="s">
        <v>103</v>
      </c>
      <c r="J176" s="68"/>
      <c r="K176" s="48"/>
      <c r="L176" s="9"/>
      <c r="M176" s="9"/>
      <c r="N176" s="9"/>
      <c r="O176" s="9"/>
    </row>
    <row r="177" spans="1:15" s="4" customFormat="1" ht="15" customHeight="1" x14ac:dyDescent="0.2">
      <c r="A177" s="104"/>
      <c r="B177" s="35" t="s">
        <v>91</v>
      </c>
      <c r="C177" s="101"/>
      <c r="D177" s="101"/>
      <c r="E177" s="99"/>
      <c r="F177" s="99"/>
      <c r="G177" s="101"/>
      <c r="H177" s="108" t="s">
        <v>25</v>
      </c>
      <c r="I177" s="120" t="s">
        <v>25</v>
      </c>
      <c r="J177" s="68"/>
      <c r="K177" s="48"/>
      <c r="L177" s="9"/>
      <c r="M177" s="9"/>
      <c r="N177" s="9"/>
      <c r="O177" s="9"/>
    </row>
    <row r="178" spans="1:15" s="4" customFormat="1" ht="15" customHeight="1" x14ac:dyDescent="0.2">
      <c r="A178" s="104"/>
      <c r="B178" s="71" t="s">
        <v>65</v>
      </c>
      <c r="C178" s="101"/>
      <c r="D178" s="101"/>
      <c r="E178" s="109">
        <v>0.03</v>
      </c>
      <c r="F178" s="99"/>
      <c r="G178" s="101"/>
      <c r="H178" s="110">
        <f>E178*F176</f>
        <v>185.67</v>
      </c>
      <c r="I178" s="176">
        <f>H178*I174</f>
        <v>0</v>
      </c>
      <c r="J178" s="68"/>
      <c r="K178" s="48"/>
      <c r="L178" s="9"/>
      <c r="M178" s="9"/>
      <c r="N178" s="9"/>
      <c r="O178" s="9"/>
    </row>
    <row r="179" spans="1:15" s="4" customFormat="1" ht="15" customHeight="1" x14ac:dyDescent="0.2">
      <c r="A179" s="104"/>
      <c r="B179" s="71" t="s">
        <v>68</v>
      </c>
      <c r="C179" s="101"/>
      <c r="D179" s="101"/>
      <c r="E179" s="109">
        <v>0.37</v>
      </c>
      <c r="F179" s="19"/>
      <c r="G179" s="15"/>
      <c r="H179" s="110">
        <f>E179*F176</f>
        <v>2289.9299999999998</v>
      </c>
      <c r="I179" s="176">
        <f>I174*H179</f>
        <v>0</v>
      </c>
      <c r="J179" s="68"/>
      <c r="K179" s="48"/>
      <c r="L179" s="9"/>
      <c r="M179" s="9"/>
      <c r="N179" s="9"/>
      <c r="O179" s="9"/>
    </row>
    <row r="180" spans="1:15" s="4" customFormat="1" ht="15" customHeight="1" x14ac:dyDescent="0.2">
      <c r="A180" s="104"/>
      <c r="B180" s="71" t="s">
        <v>66</v>
      </c>
      <c r="C180" s="101"/>
      <c r="D180" s="101"/>
      <c r="E180" s="109">
        <v>0.5</v>
      </c>
      <c r="F180" s="19"/>
      <c r="G180" s="15"/>
      <c r="H180" s="110">
        <f>E180*F176</f>
        <v>3094.5</v>
      </c>
      <c r="I180" s="176">
        <f>I174*H180</f>
        <v>0</v>
      </c>
      <c r="J180" s="48"/>
      <c r="K180" s="48"/>
      <c r="L180" s="9"/>
      <c r="M180" s="9"/>
      <c r="N180" s="9"/>
      <c r="O180" s="9"/>
    </row>
    <row r="181" spans="1:15" s="4" customFormat="1" ht="15" customHeight="1" thickBot="1" x14ac:dyDescent="0.25">
      <c r="A181" s="104"/>
      <c r="B181" s="71" t="s">
        <v>67</v>
      </c>
      <c r="C181" s="99"/>
      <c r="D181" s="101"/>
      <c r="E181" s="109">
        <v>0.1</v>
      </c>
      <c r="F181" s="19"/>
      <c r="G181" s="15"/>
      <c r="H181" s="110">
        <f>E181*F176</f>
        <v>618.90000000000009</v>
      </c>
      <c r="I181" s="176">
        <f>I174*H181</f>
        <v>0</v>
      </c>
      <c r="J181" s="48"/>
      <c r="K181" s="48"/>
      <c r="L181" s="9"/>
      <c r="M181" s="9"/>
      <c r="N181" s="9"/>
      <c r="O181" s="9"/>
    </row>
    <row r="182" spans="1:15" s="4" customFormat="1" ht="27" customHeight="1" x14ac:dyDescent="0.2">
      <c r="A182" s="111"/>
      <c r="B182" s="36" t="s">
        <v>24</v>
      </c>
      <c r="C182" s="101"/>
      <c r="D182" s="101"/>
      <c r="E182" s="20">
        <f>SUM(E178:E181)</f>
        <v>1</v>
      </c>
      <c r="F182" s="21"/>
      <c r="G182" s="17"/>
      <c r="H182" s="22">
        <f>SUM(H178:H181)</f>
        <v>6189</v>
      </c>
      <c r="I182" s="190">
        <f>SUM(I178:I181)</f>
        <v>0</v>
      </c>
      <c r="J182" s="48"/>
      <c r="K182" s="48"/>
      <c r="L182" s="9"/>
      <c r="M182" s="9"/>
      <c r="N182" s="9"/>
      <c r="O182" s="9"/>
    </row>
    <row r="183" spans="1:15" s="4" customFormat="1" ht="15" customHeight="1" thickBot="1" x14ac:dyDescent="0.25">
      <c r="A183" s="104"/>
      <c r="B183" s="38" t="s">
        <v>98</v>
      </c>
      <c r="C183" s="101"/>
      <c r="D183" s="101"/>
      <c r="E183" s="172"/>
      <c r="F183" s="112"/>
      <c r="G183" s="112"/>
      <c r="H183" s="173"/>
      <c r="I183" s="176">
        <f>I182*E183</f>
        <v>0</v>
      </c>
      <c r="J183" s="48"/>
      <c r="K183" s="48"/>
      <c r="L183" s="9"/>
      <c r="M183" s="9"/>
      <c r="N183" s="9"/>
      <c r="O183" s="9"/>
    </row>
    <row r="184" spans="1:15" s="4" customFormat="1" ht="26.25" customHeight="1" thickBot="1" x14ac:dyDescent="0.25">
      <c r="A184" s="243" t="s">
        <v>131</v>
      </c>
      <c r="B184" s="244"/>
      <c r="C184" s="244"/>
      <c r="D184" s="244"/>
      <c r="E184" s="244"/>
      <c r="F184" s="244"/>
      <c r="G184" s="244"/>
      <c r="H184" s="192">
        <f>I183+I182</f>
        <v>0</v>
      </c>
      <c r="I184" s="122"/>
      <c r="J184" s="48"/>
      <c r="K184" s="48"/>
      <c r="L184" s="9"/>
      <c r="M184" s="9"/>
      <c r="N184" s="9"/>
      <c r="O184" s="9"/>
    </row>
    <row r="185" spans="1:15" s="185" customFormat="1" ht="26.25" customHeight="1" thickBot="1" x14ac:dyDescent="0.25">
      <c r="A185" s="248" t="s">
        <v>132</v>
      </c>
      <c r="B185" s="249"/>
      <c r="C185" s="249"/>
      <c r="D185" s="249"/>
      <c r="E185" s="249"/>
      <c r="F185" s="249"/>
      <c r="G185" s="249"/>
      <c r="H185" s="191">
        <f>H184+H168</f>
        <v>0</v>
      </c>
      <c r="I185" s="182"/>
      <c r="J185" s="68"/>
      <c r="K185" s="68"/>
      <c r="L185" s="184"/>
      <c r="M185" s="184"/>
      <c r="N185" s="184"/>
      <c r="O185" s="184"/>
    </row>
    <row r="186" spans="1:15" s="4" customFormat="1" ht="11.25" customHeight="1" thickBot="1" x14ac:dyDescent="0.25">
      <c r="A186" s="281"/>
      <c r="B186" s="282"/>
      <c r="C186" s="282"/>
      <c r="D186" s="282"/>
      <c r="E186" s="282"/>
      <c r="F186" s="282"/>
      <c r="G186" s="282"/>
      <c r="H186" s="282"/>
      <c r="I186" s="283"/>
      <c r="J186" s="48"/>
      <c r="K186" s="48"/>
      <c r="L186" s="9"/>
      <c r="M186" s="9"/>
      <c r="N186" s="9"/>
      <c r="O186" s="9"/>
    </row>
    <row r="187" spans="1:15" s="4" customFormat="1" ht="41.25" customHeight="1" x14ac:dyDescent="0.2">
      <c r="A187" s="157" t="s">
        <v>28</v>
      </c>
      <c r="B187" s="158"/>
      <c r="C187" s="159"/>
      <c r="D187" s="159"/>
      <c r="E187" s="160"/>
      <c r="F187" s="159"/>
      <c r="G187" s="159"/>
      <c r="H187" s="162" t="s">
        <v>31</v>
      </c>
      <c r="I187" s="161" t="s">
        <v>119</v>
      </c>
      <c r="J187" s="48"/>
      <c r="K187" s="48"/>
      <c r="L187" s="9"/>
      <c r="M187" s="9"/>
      <c r="N187" s="9"/>
      <c r="O187" s="9"/>
    </row>
    <row r="188" spans="1:15" s="4" customFormat="1" ht="23.25" customHeight="1" x14ac:dyDescent="0.2">
      <c r="A188" s="292" t="s">
        <v>55</v>
      </c>
      <c r="B188" s="293"/>
      <c r="C188" s="25"/>
      <c r="D188" s="26"/>
      <c r="E188" s="27"/>
      <c r="F188" s="26" t="s">
        <v>116</v>
      </c>
      <c r="G188" s="26"/>
      <c r="H188" s="195">
        <f>H124</f>
        <v>0</v>
      </c>
      <c r="I188" s="196">
        <f>H188</f>
        <v>0</v>
      </c>
      <c r="J188" s="48"/>
      <c r="K188" s="48"/>
      <c r="L188" s="9"/>
      <c r="M188" s="9"/>
      <c r="N188" s="9"/>
      <c r="O188" s="9"/>
    </row>
    <row r="189" spans="1:15" s="4" customFormat="1" ht="23.25" customHeight="1" x14ac:dyDescent="0.2">
      <c r="A189" s="292" t="s">
        <v>54</v>
      </c>
      <c r="B189" s="293"/>
      <c r="C189" s="28"/>
      <c r="D189" s="24"/>
      <c r="E189" s="23"/>
      <c r="F189" s="24"/>
      <c r="G189" s="24"/>
      <c r="H189" s="195">
        <v>0</v>
      </c>
      <c r="I189" s="196">
        <f>I139</f>
        <v>0</v>
      </c>
      <c r="J189" s="48"/>
      <c r="K189" s="48"/>
      <c r="L189" s="9"/>
      <c r="M189" s="9"/>
      <c r="N189" s="9"/>
      <c r="O189" s="9"/>
    </row>
    <row r="190" spans="1:15" s="4" customFormat="1" ht="23.25" customHeight="1" x14ac:dyDescent="0.2">
      <c r="A190" s="292" t="s">
        <v>56</v>
      </c>
      <c r="B190" s="293"/>
      <c r="C190" s="23"/>
      <c r="D190" s="24"/>
      <c r="E190" s="23"/>
      <c r="F190" s="24"/>
      <c r="G190" s="24"/>
      <c r="H190" s="195">
        <v>0</v>
      </c>
      <c r="I190" s="196">
        <f>I147</f>
        <v>0</v>
      </c>
      <c r="J190" s="48"/>
      <c r="K190" s="48"/>
      <c r="L190" s="9"/>
      <c r="M190" s="9"/>
      <c r="N190" s="9"/>
      <c r="O190" s="9"/>
    </row>
    <row r="191" spans="1:15" s="4" customFormat="1" ht="23.25" customHeight="1" x14ac:dyDescent="0.2">
      <c r="A191" s="294" t="s">
        <v>133</v>
      </c>
      <c r="B191" s="295"/>
      <c r="C191" s="99"/>
      <c r="D191" s="99"/>
      <c r="E191" s="99"/>
      <c r="F191" s="99"/>
      <c r="G191" s="99"/>
      <c r="H191" s="195">
        <v>0</v>
      </c>
      <c r="I191" s="196">
        <f>I152</f>
        <v>0</v>
      </c>
      <c r="J191" s="48"/>
      <c r="K191" s="48"/>
      <c r="L191" s="9"/>
      <c r="M191" s="9"/>
      <c r="N191" s="9"/>
      <c r="O191" s="9"/>
    </row>
    <row r="192" spans="1:15" s="4" customFormat="1" ht="24.75" customHeight="1" x14ac:dyDescent="0.2">
      <c r="A192" s="292" t="s">
        <v>57</v>
      </c>
      <c r="B192" s="293"/>
      <c r="C192" s="99"/>
      <c r="D192" s="99"/>
      <c r="E192" s="99"/>
      <c r="F192" s="99"/>
      <c r="G192" s="99"/>
      <c r="H192" s="195">
        <f>H185</f>
        <v>0</v>
      </c>
      <c r="I192" s="196">
        <f>H192</f>
        <v>0</v>
      </c>
      <c r="J192" s="48"/>
      <c r="K192" s="48"/>
      <c r="L192" s="9"/>
      <c r="M192" s="9"/>
      <c r="N192" s="9"/>
      <c r="O192" s="9"/>
    </row>
    <row r="193" spans="1:15" s="4" customFormat="1" ht="21.75" customHeight="1" x14ac:dyDescent="0.2">
      <c r="A193" s="296" t="s">
        <v>30</v>
      </c>
      <c r="B193" s="297"/>
      <c r="C193" s="30"/>
      <c r="D193" s="30"/>
      <c r="E193" s="30"/>
      <c r="F193" s="31"/>
      <c r="G193" s="31"/>
      <c r="H193" s="197">
        <f>SUM(H188:H192)</f>
        <v>0</v>
      </c>
      <c r="I193" s="198">
        <f>SUM(I188:I192)</f>
        <v>0</v>
      </c>
      <c r="J193" s="48"/>
      <c r="K193" s="48"/>
      <c r="L193" s="9"/>
      <c r="M193" s="9"/>
      <c r="N193" s="9"/>
      <c r="O193" s="9"/>
    </row>
    <row r="194" spans="1:15" s="4" customFormat="1" ht="24" customHeight="1" x14ac:dyDescent="0.2">
      <c r="A194" s="292" t="s">
        <v>99</v>
      </c>
      <c r="B194" s="293"/>
      <c r="C194" s="14"/>
      <c r="D194" s="14"/>
      <c r="E194" s="194"/>
      <c r="F194" s="13" t="s">
        <v>0</v>
      </c>
      <c r="G194" s="13"/>
      <c r="H194" s="195">
        <f>(H193-H191)/100*$E$194</f>
        <v>0</v>
      </c>
      <c r="I194" s="196">
        <f>(I193-I191)/100*$E$194</f>
        <v>0</v>
      </c>
      <c r="J194" s="48"/>
      <c r="K194" s="48"/>
      <c r="L194" s="9"/>
      <c r="M194" s="9"/>
      <c r="N194" s="9"/>
      <c r="O194" s="9"/>
    </row>
    <row r="195" spans="1:15" s="4" customFormat="1" ht="24" customHeight="1" x14ac:dyDescent="0.2">
      <c r="A195" s="292" t="s">
        <v>75</v>
      </c>
      <c r="B195" s="293"/>
      <c r="C195" s="12"/>
      <c r="D195" s="12"/>
      <c r="E195" s="12"/>
      <c r="F195" s="13"/>
      <c r="G195" s="13"/>
      <c r="H195" s="199">
        <f>H193+H194</f>
        <v>0</v>
      </c>
      <c r="I195" s="200">
        <f>I193+I194</f>
        <v>0</v>
      </c>
      <c r="J195" s="48"/>
      <c r="K195" s="48"/>
      <c r="L195" s="9"/>
      <c r="M195" s="9"/>
      <c r="N195" s="9"/>
      <c r="O195" s="9"/>
    </row>
    <row r="196" spans="1:15" s="4" customFormat="1" ht="25.5" customHeight="1" thickBot="1" x14ac:dyDescent="0.25">
      <c r="A196" s="292" t="s">
        <v>7</v>
      </c>
      <c r="B196" s="293"/>
      <c r="C196" s="12"/>
      <c r="D196" s="12"/>
      <c r="E196" s="29">
        <v>19</v>
      </c>
      <c r="F196" s="13" t="s">
        <v>0</v>
      </c>
      <c r="G196" s="13"/>
      <c r="H196" s="201">
        <f>H195/100*$E$196</f>
        <v>0</v>
      </c>
      <c r="I196" s="202">
        <f>I195/100*$E$196</f>
        <v>0</v>
      </c>
      <c r="J196" s="48"/>
      <c r="K196" s="48"/>
      <c r="L196" s="9"/>
      <c r="M196" s="9"/>
      <c r="N196" s="9"/>
      <c r="O196" s="9"/>
    </row>
    <row r="197" spans="1:15" s="219" customFormat="1" ht="36" customHeight="1" thickBot="1" x14ac:dyDescent="0.25">
      <c r="A197" s="298" t="s">
        <v>59</v>
      </c>
      <c r="B197" s="299"/>
      <c r="C197" s="211"/>
      <c r="D197" s="212"/>
      <c r="E197" s="213"/>
      <c r="F197" s="214"/>
      <c r="G197" s="214"/>
      <c r="H197" s="215">
        <f>H195+H196</f>
        <v>0</v>
      </c>
      <c r="I197" s="216">
        <f>I195+I196</f>
        <v>0</v>
      </c>
      <c r="J197" s="217"/>
      <c r="K197" s="217"/>
      <c r="L197" s="218"/>
      <c r="M197" s="218"/>
      <c r="N197" s="218"/>
      <c r="O197" s="218"/>
    </row>
    <row r="198" spans="1:15" s="4" customFormat="1" ht="21.75" customHeight="1" x14ac:dyDescent="0.2">
      <c r="A198" s="224" t="s">
        <v>78</v>
      </c>
      <c r="B198" s="300"/>
      <c r="C198" s="252"/>
      <c r="D198" s="301"/>
      <c r="E198" s="301"/>
      <c r="F198" s="301"/>
      <c r="G198" s="301"/>
      <c r="H198" s="301"/>
      <c r="I198" s="302"/>
      <c r="J198" s="48"/>
      <c r="K198" s="48"/>
      <c r="L198" s="9"/>
      <c r="M198" s="9"/>
      <c r="N198" s="9"/>
      <c r="O198" s="9"/>
    </row>
    <row r="199" spans="1:15" s="4" customFormat="1" ht="21.75" customHeight="1" x14ac:dyDescent="0.2">
      <c r="A199" s="312" t="s">
        <v>69</v>
      </c>
      <c r="B199" s="313"/>
      <c r="C199" s="314" t="s">
        <v>60</v>
      </c>
      <c r="D199" s="315"/>
      <c r="E199" s="315"/>
      <c r="F199" s="315"/>
      <c r="G199" s="316"/>
      <c r="H199" s="189">
        <f>C142</f>
        <v>0</v>
      </c>
      <c r="I199" s="119" t="s">
        <v>8</v>
      </c>
      <c r="J199" s="48"/>
      <c r="K199" s="48"/>
      <c r="L199" s="9"/>
      <c r="M199" s="9"/>
      <c r="N199" s="9"/>
      <c r="O199" s="9"/>
    </row>
    <row r="200" spans="1:15" s="4" customFormat="1" ht="21.75" customHeight="1" x14ac:dyDescent="0.2">
      <c r="A200" s="312" t="s">
        <v>70</v>
      </c>
      <c r="B200" s="313"/>
      <c r="C200" s="317"/>
      <c r="D200" s="318"/>
      <c r="E200" s="318"/>
      <c r="F200" s="318"/>
      <c r="G200" s="319"/>
      <c r="H200" s="189">
        <f>D142</f>
        <v>0</v>
      </c>
      <c r="I200" s="136" t="s">
        <v>8</v>
      </c>
      <c r="J200" s="48"/>
      <c r="K200" s="48"/>
      <c r="L200" s="9"/>
      <c r="M200" s="9"/>
      <c r="N200" s="9"/>
      <c r="O200" s="9"/>
    </row>
    <row r="201" spans="1:15" s="4" customFormat="1" ht="21.75" customHeight="1" x14ac:dyDescent="0.2">
      <c r="A201" s="312" t="s">
        <v>71</v>
      </c>
      <c r="B201" s="313"/>
      <c r="C201" s="317"/>
      <c r="D201" s="318"/>
      <c r="E201" s="318"/>
      <c r="F201" s="318"/>
      <c r="G201" s="319"/>
      <c r="H201" s="189">
        <f>E142</f>
        <v>0</v>
      </c>
      <c r="I201" s="137" t="s">
        <v>8</v>
      </c>
      <c r="J201" s="48"/>
      <c r="K201" s="48"/>
      <c r="L201" s="9"/>
      <c r="M201" s="9"/>
      <c r="N201" s="9"/>
      <c r="O201" s="9"/>
    </row>
    <row r="202" spans="1:15" s="4" customFormat="1" ht="21.75" customHeight="1" thickBot="1" x14ac:dyDescent="0.25">
      <c r="A202" s="323" t="s">
        <v>58</v>
      </c>
      <c r="B202" s="324"/>
      <c r="C202" s="320"/>
      <c r="D202" s="321"/>
      <c r="E202" s="321"/>
      <c r="F202" s="321"/>
      <c r="G202" s="322"/>
      <c r="H202" s="205">
        <f>F142</f>
        <v>0</v>
      </c>
      <c r="I202" s="163" t="s">
        <v>8</v>
      </c>
      <c r="J202" s="48"/>
      <c r="K202" s="48"/>
      <c r="L202" s="9"/>
      <c r="M202" s="9"/>
      <c r="N202" s="9"/>
      <c r="O202" s="9"/>
    </row>
    <row r="203" spans="1:15" s="4" customFormat="1" ht="21.75" customHeight="1" x14ac:dyDescent="0.2">
      <c r="A203" s="89" t="s">
        <v>77</v>
      </c>
      <c r="B203" s="164"/>
      <c r="C203" s="252"/>
      <c r="D203" s="301"/>
      <c r="E203" s="301"/>
      <c r="F203" s="301"/>
      <c r="G203" s="301"/>
      <c r="H203" s="301"/>
      <c r="I203" s="302"/>
      <c r="J203" s="48"/>
      <c r="K203" s="48"/>
      <c r="L203" s="9"/>
      <c r="M203" s="9"/>
      <c r="N203" s="9"/>
      <c r="O203" s="9"/>
    </row>
    <row r="204" spans="1:15" s="4" customFormat="1" ht="21.75" customHeight="1" x14ac:dyDescent="0.2">
      <c r="A204" s="74" t="s">
        <v>10</v>
      </c>
      <c r="B204" s="131"/>
      <c r="C204" s="303"/>
      <c r="D204" s="304"/>
      <c r="E204" s="304"/>
      <c r="F204" s="304"/>
      <c r="G204" s="305"/>
      <c r="H204" s="203">
        <v>0</v>
      </c>
      <c r="I204" s="116" t="s">
        <v>13</v>
      </c>
      <c r="J204" s="48"/>
      <c r="K204" s="48"/>
      <c r="L204" s="9"/>
      <c r="M204" s="9"/>
      <c r="N204" s="9"/>
      <c r="O204" s="9"/>
    </row>
    <row r="205" spans="1:15" s="4" customFormat="1" ht="21.75" customHeight="1" x14ac:dyDescent="0.2">
      <c r="A205" s="138" t="s">
        <v>11</v>
      </c>
      <c r="B205" s="165"/>
      <c r="C205" s="306"/>
      <c r="D205" s="307"/>
      <c r="E205" s="307"/>
      <c r="F205" s="307"/>
      <c r="G205" s="308"/>
      <c r="H205" s="203">
        <v>0</v>
      </c>
      <c r="I205" s="139" t="s">
        <v>13</v>
      </c>
      <c r="J205" s="48"/>
      <c r="K205" s="48"/>
      <c r="L205" s="9"/>
      <c r="M205" s="9"/>
      <c r="N205" s="9"/>
      <c r="O205" s="9"/>
    </row>
    <row r="206" spans="1:15" s="4" customFormat="1" ht="21.75" customHeight="1" thickBot="1" x14ac:dyDescent="0.25">
      <c r="A206" s="140" t="s">
        <v>12</v>
      </c>
      <c r="B206" s="166"/>
      <c r="C206" s="309"/>
      <c r="D206" s="310"/>
      <c r="E206" s="310"/>
      <c r="F206" s="310"/>
      <c r="G206" s="311"/>
      <c r="H206" s="204">
        <v>0</v>
      </c>
      <c r="I206" s="141" t="s">
        <v>13</v>
      </c>
      <c r="J206" s="48"/>
      <c r="K206" s="48"/>
      <c r="L206" s="9"/>
      <c r="M206" s="9"/>
      <c r="N206" s="9"/>
      <c r="O206" s="9"/>
    </row>
    <row r="207" spans="1:15" s="4" customFormat="1" ht="21.75" customHeight="1" x14ac:dyDescent="0.2">
      <c r="A207" s="43"/>
      <c r="B207" s="44"/>
      <c r="C207" s="43"/>
      <c r="D207" s="45"/>
      <c r="E207" s="45"/>
      <c r="F207" s="45"/>
      <c r="G207" s="46"/>
      <c r="H207" s="47"/>
      <c r="I207" s="91"/>
      <c r="J207" s="48"/>
      <c r="K207" s="48"/>
      <c r="L207" s="9"/>
      <c r="M207" s="9"/>
      <c r="N207" s="9"/>
      <c r="O207" s="9"/>
    </row>
    <row r="208" spans="1:15" s="4" customFormat="1" ht="18" customHeight="1" x14ac:dyDescent="0.2">
      <c r="A208" s="79" t="s">
        <v>9</v>
      </c>
      <c r="B208" s="49"/>
      <c r="C208" s="44"/>
      <c r="D208" s="44"/>
      <c r="E208" s="44"/>
      <c r="F208" s="44"/>
      <c r="G208" s="44"/>
      <c r="H208" s="50"/>
      <c r="I208" s="91"/>
      <c r="J208" s="48"/>
      <c r="K208" s="48"/>
      <c r="L208" s="9"/>
      <c r="M208" s="9"/>
      <c r="N208" s="9"/>
      <c r="O208" s="9"/>
    </row>
    <row r="209" spans="1:15" s="4" customFormat="1" ht="31.5" customHeight="1" x14ac:dyDescent="0.2">
      <c r="A209" s="231" t="s">
        <v>137</v>
      </c>
      <c r="B209" s="231"/>
      <c r="C209" s="231"/>
      <c r="D209" s="231"/>
      <c r="E209" s="231"/>
      <c r="F209" s="231"/>
      <c r="G209" s="231"/>
      <c r="H209" s="231"/>
      <c r="I209" s="91"/>
      <c r="J209" s="48"/>
      <c r="K209" s="48"/>
      <c r="L209" s="9"/>
      <c r="M209" s="9"/>
      <c r="N209" s="9"/>
      <c r="O209" s="9"/>
    </row>
    <row r="210" spans="1:15" s="208" customFormat="1" ht="31.5" customHeight="1" x14ac:dyDescent="0.25">
      <c r="A210" s="222" t="s">
        <v>138</v>
      </c>
      <c r="B210" s="223"/>
      <c r="C210" s="223"/>
      <c r="D210" s="223"/>
      <c r="E210" s="223"/>
      <c r="F210" s="223"/>
      <c r="G210" s="223"/>
      <c r="H210" s="223"/>
      <c r="I210" s="223"/>
      <c r="J210" s="206"/>
      <c r="K210" s="206"/>
      <c r="L210" s="207"/>
      <c r="M210" s="207"/>
      <c r="N210" s="207"/>
      <c r="O210" s="207"/>
    </row>
    <row r="211" spans="1:15" ht="15" customHeight="1" x14ac:dyDescent="0.2">
      <c r="A211" s="51" t="s">
        <v>79</v>
      </c>
      <c r="B211" s="52"/>
      <c r="C211" s="51"/>
      <c r="D211" s="51"/>
      <c r="E211" s="51"/>
      <c r="F211" s="51"/>
      <c r="G211" s="51"/>
      <c r="H211" s="51"/>
      <c r="I211" s="92"/>
      <c r="J211" s="48"/>
      <c r="K211" s="53"/>
    </row>
    <row r="212" spans="1:15" x14ac:dyDescent="0.2">
      <c r="A212" s="51" t="s">
        <v>36</v>
      </c>
      <c r="B212" s="52"/>
      <c r="C212" s="51"/>
      <c r="D212" s="51"/>
      <c r="E212" s="51"/>
      <c r="F212" s="51"/>
      <c r="G212" s="51"/>
      <c r="H212" s="51"/>
      <c r="I212" s="92"/>
      <c r="J212" s="48"/>
      <c r="K212" s="53"/>
    </row>
    <row r="213" spans="1:15" x14ac:dyDescent="0.2">
      <c r="A213" s="53"/>
      <c r="B213" s="54"/>
      <c r="C213" s="55"/>
      <c r="D213" s="55"/>
      <c r="E213" s="55"/>
      <c r="F213" s="55"/>
      <c r="G213" s="55"/>
      <c r="H213" s="56"/>
      <c r="I213" s="93"/>
      <c r="J213" s="53"/>
      <c r="K213" s="53"/>
    </row>
    <row r="214" spans="1:15" x14ac:dyDescent="0.2">
      <c r="A214" s="53"/>
      <c r="B214" s="57"/>
      <c r="C214" s="55"/>
      <c r="D214" s="55"/>
      <c r="E214" s="55"/>
      <c r="F214" s="55"/>
      <c r="G214" s="55"/>
      <c r="H214" s="58"/>
      <c r="I214" s="94"/>
      <c r="J214" s="53"/>
      <c r="K214" s="53"/>
    </row>
    <row r="215" spans="1:15" x14ac:dyDescent="0.2">
      <c r="A215" s="53"/>
      <c r="B215" s="57"/>
      <c r="C215" s="55"/>
      <c r="D215" s="55"/>
      <c r="E215" s="55"/>
      <c r="F215" s="55"/>
      <c r="G215" s="55"/>
      <c r="H215" s="58"/>
      <c r="I215" s="94"/>
      <c r="J215" s="53"/>
      <c r="K215" s="53"/>
    </row>
    <row r="216" spans="1:15" ht="15" thickBot="1" x14ac:dyDescent="0.25">
      <c r="A216" s="59"/>
      <c r="B216" s="60"/>
      <c r="C216" s="55"/>
      <c r="D216" s="55"/>
      <c r="E216" s="61"/>
      <c r="F216" s="61"/>
      <c r="G216" s="61"/>
      <c r="H216" s="62"/>
      <c r="I216" s="95"/>
      <c r="J216" s="53"/>
      <c r="K216" s="53"/>
    </row>
    <row r="217" spans="1:15" x14ac:dyDescent="0.2">
      <c r="A217" s="63" t="s">
        <v>17</v>
      </c>
      <c r="B217" s="52"/>
      <c r="C217" s="55"/>
      <c r="D217" s="55"/>
      <c r="E217" s="64" t="s">
        <v>18</v>
      </c>
      <c r="F217" s="55"/>
      <c r="G217" s="55"/>
      <c r="H217" s="58"/>
      <c r="I217" s="94"/>
      <c r="J217" s="53"/>
      <c r="K217" s="53"/>
    </row>
    <row r="218" spans="1:15" x14ac:dyDescent="0.2">
      <c r="A218" s="53"/>
      <c r="B218" s="57"/>
      <c r="C218" s="55"/>
      <c r="D218" s="55"/>
      <c r="E218" s="55"/>
      <c r="F218" s="55"/>
      <c r="G218" s="55"/>
      <c r="H218" s="58"/>
      <c r="I218" s="94"/>
      <c r="J218" s="53"/>
      <c r="K218" s="53"/>
    </row>
    <row r="219" spans="1:15" x14ac:dyDescent="0.2">
      <c r="A219" s="53"/>
      <c r="B219" s="57"/>
      <c r="C219" s="55"/>
      <c r="D219" s="55"/>
      <c r="E219" s="55"/>
      <c r="F219" s="55"/>
      <c r="G219" s="55"/>
      <c r="H219" s="58"/>
      <c r="I219" s="94"/>
      <c r="J219" s="53"/>
      <c r="K219" s="53"/>
    </row>
    <row r="220" spans="1:15" x14ac:dyDescent="0.2">
      <c r="A220" s="53"/>
      <c r="B220" s="57"/>
      <c r="C220" s="55"/>
      <c r="D220" s="55"/>
      <c r="E220" s="55"/>
      <c r="F220" s="55"/>
      <c r="G220" s="55"/>
      <c r="H220" s="58"/>
      <c r="I220" s="94"/>
      <c r="J220" s="53"/>
      <c r="K220" s="53"/>
    </row>
    <row r="221" spans="1:15" x14ac:dyDescent="0.2">
      <c r="A221" s="53"/>
      <c r="B221" s="57"/>
      <c r="C221" s="55"/>
      <c r="D221" s="55"/>
      <c r="E221" s="55"/>
      <c r="F221" s="55"/>
      <c r="G221" s="55"/>
      <c r="H221" s="58"/>
      <c r="I221" s="94"/>
      <c r="J221" s="53"/>
      <c r="K221" s="53"/>
    </row>
    <row r="222" spans="1:15" x14ac:dyDescent="0.2">
      <c r="A222" s="53"/>
      <c r="B222" s="57"/>
      <c r="C222" s="55"/>
      <c r="D222" s="55"/>
      <c r="E222" s="55"/>
      <c r="F222" s="55"/>
      <c r="G222" s="55"/>
      <c r="H222" s="58"/>
      <c r="I222" s="94"/>
      <c r="J222" s="53"/>
      <c r="K222" s="53"/>
    </row>
    <row r="223" spans="1:15" x14ac:dyDescent="0.2">
      <c r="A223" s="53"/>
      <c r="B223" s="57"/>
      <c r="C223" s="55"/>
      <c r="D223" s="55"/>
      <c r="E223" s="55"/>
      <c r="F223" s="55"/>
      <c r="G223" s="55"/>
      <c r="H223" s="58"/>
      <c r="I223" s="94"/>
      <c r="J223" s="53"/>
      <c r="K223" s="53"/>
    </row>
    <row r="224" spans="1:15" x14ac:dyDescent="0.2">
      <c r="A224" s="53"/>
      <c r="B224" s="57"/>
      <c r="C224" s="55"/>
      <c r="D224" s="55"/>
      <c r="E224" s="55"/>
      <c r="F224" s="55"/>
      <c r="G224" s="55"/>
      <c r="H224" s="58"/>
      <c r="I224" s="94"/>
      <c r="J224" s="53"/>
      <c r="K224" s="53"/>
    </row>
    <row r="225" spans="1:11" x14ac:dyDescent="0.2">
      <c r="A225" s="53"/>
      <c r="B225" s="57"/>
      <c r="C225" s="55"/>
      <c r="D225" s="55"/>
      <c r="E225" s="55"/>
      <c r="F225" s="55"/>
      <c r="G225" s="55"/>
      <c r="H225" s="58"/>
      <c r="I225" s="94"/>
      <c r="J225" s="53"/>
      <c r="K225" s="53"/>
    </row>
    <row r="226" spans="1:11" x14ac:dyDescent="0.2">
      <c r="A226" s="53"/>
      <c r="B226" s="57"/>
      <c r="C226" s="55"/>
      <c r="D226" s="55"/>
      <c r="E226" s="55"/>
      <c r="F226" s="55"/>
      <c r="G226" s="55"/>
      <c r="H226" s="58"/>
      <c r="I226" s="94"/>
      <c r="J226" s="53"/>
      <c r="K226" s="53"/>
    </row>
    <row r="227" spans="1:11" x14ac:dyDescent="0.2">
      <c r="A227" s="53"/>
      <c r="B227" s="57"/>
      <c r="C227" s="55"/>
      <c r="D227" s="55"/>
      <c r="E227" s="55"/>
      <c r="F227" s="55"/>
      <c r="G227" s="55"/>
      <c r="H227" s="58"/>
      <c r="I227" s="94"/>
      <c r="J227" s="53"/>
      <c r="K227" s="53"/>
    </row>
    <row r="228" spans="1:11" x14ac:dyDescent="0.2">
      <c r="A228" s="53"/>
      <c r="B228" s="57"/>
      <c r="C228" s="55"/>
      <c r="D228" s="55"/>
      <c r="E228" s="55"/>
      <c r="F228" s="55"/>
      <c r="G228" s="55"/>
      <c r="H228" s="58"/>
      <c r="I228" s="94"/>
      <c r="J228" s="53"/>
      <c r="K228" s="53"/>
    </row>
    <row r="229" spans="1:11" x14ac:dyDescent="0.2">
      <c r="A229" s="53"/>
      <c r="B229" s="57"/>
      <c r="C229" s="55"/>
      <c r="D229" s="55"/>
      <c r="E229" s="55"/>
      <c r="F229" s="55"/>
      <c r="G229" s="55"/>
      <c r="H229" s="58"/>
      <c r="I229" s="94"/>
      <c r="J229" s="53"/>
      <c r="K229" s="53"/>
    </row>
    <row r="230" spans="1:11" x14ac:dyDescent="0.2">
      <c r="A230" s="53"/>
      <c r="B230" s="57"/>
      <c r="C230" s="55"/>
      <c r="D230" s="55"/>
      <c r="E230" s="55"/>
      <c r="F230" s="55"/>
      <c r="G230" s="55"/>
      <c r="H230" s="58"/>
      <c r="I230" s="94"/>
      <c r="J230" s="53"/>
      <c r="K230" s="53"/>
    </row>
    <row r="231" spans="1:11" x14ac:dyDescent="0.2">
      <c r="A231" s="53"/>
      <c r="B231" s="57"/>
      <c r="C231" s="55"/>
      <c r="D231" s="55"/>
      <c r="E231" s="55"/>
      <c r="F231" s="55"/>
      <c r="G231" s="55"/>
      <c r="H231" s="58"/>
      <c r="I231" s="94"/>
      <c r="J231" s="53"/>
      <c r="K231" s="53"/>
    </row>
  </sheetData>
  <mergeCells count="100">
    <mergeCell ref="C203:I203"/>
    <mergeCell ref="C204:G206"/>
    <mergeCell ref="A199:B199"/>
    <mergeCell ref="C199:G202"/>
    <mergeCell ref="A200:B200"/>
    <mergeCell ref="A201:B201"/>
    <mergeCell ref="A202:B202"/>
    <mergeCell ref="A195:B195"/>
    <mergeCell ref="A196:B196"/>
    <mergeCell ref="A197:B197"/>
    <mergeCell ref="A198:B198"/>
    <mergeCell ref="C198:I198"/>
    <mergeCell ref="A190:B190"/>
    <mergeCell ref="A191:B191"/>
    <mergeCell ref="A192:B192"/>
    <mergeCell ref="A193:B193"/>
    <mergeCell ref="A194:B194"/>
    <mergeCell ref="A184:G184"/>
    <mergeCell ref="A185:G185"/>
    <mergeCell ref="A186:I186"/>
    <mergeCell ref="A188:B188"/>
    <mergeCell ref="A189:B189"/>
    <mergeCell ref="A170:B170"/>
    <mergeCell ref="C170:G170"/>
    <mergeCell ref="A171:B171"/>
    <mergeCell ref="H171:I172"/>
    <mergeCell ref="A172:B172"/>
    <mergeCell ref="A155:B155"/>
    <mergeCell ref="H155:I156"/>
    <mergeCell ref="A156:B156"/>
    <mergeCell ref="A168:G168"/>
    <mergeCell ref="A169:I169"/>
    <mergeCell ref="C151:G151"/>
    <mergeCell ref="A152:H152"/>
    <mergeCell ref="A153:I153"/>
    <mergeCell ref="A154:B154"/>
    <mergeCell ref="C154:G154"/>
    <mergeCell ref="C145:F145"/>
    <mergeCell ref="C146:F146"/>
    <mergeCell ref="A147:H147"/>
    <mergeCell ref="A148:I148"/>
    <mergeCell ref="C150:G150"/>
    <mergeCell ref="A141:B141"/>
    <mergeCell ref="H141:H143"/>
    <mergeCell ref="I141:I143"/>
    <mergeCell ref="A142:B142"/>
    <mergeCell ref="C144:F144"/>
    <mergeCell ref="C136:F136"/>
    <mergeCell ref="C137:D137"/>
    <mergeCell ref="C138:D138"/>
    <mergeCell ref="A139:H139"/>
    <mergeCell ref="A140:B140"/>
    <mergeCell ref="C132:D132"/>
    <mergeCell ref="E132:F132"/>
    <mergeCell ref="C133:F133"/>
    <mergeCell ref="C134:D134"/>
    <mergeCell ref="C135:F135"/>
    <mergeCell ref="C127:F127"/>
    <mergeCell ref="C128:F128"/>
    <mergeCell ref="C129:F129"/>
    <mergeCell ref="C130:F130"/>
    <mergeCell ref="C131:D131"/>
    <mergeCell ref="A106:B106"/>
    <mergeCell ref="A122:G122"/>
    <mergeCell ref="A124:G124"/>
    <mergeCell ref="A126:B126"/>
    <mergeCell ref="C126:F126"/>
    <mergeCell ref="A86:B86"/>
    <mergeCell ref="A102:G102"/>
    <mergeCell ref="A104:B104"/>
    <mergeCell ref="C104:G104"/>
    <mergeCell ref="A105:B105"/>
    <mergeCell ref="A25:B25"/>
    <mergeCell ref="A41:G41"/>
    <mergeCell ref="A3:B3"/>
    <mergeCell ref="C3:G3"/>
    <mergeCell ref="A4:B4"/>
    <mergeCell ref="A5:B5"/>
    <mergeCell ref="A21:G21"/>
    <mergeCell ref="A1:I1"/>
    <mergeCell ref="A2:B2"/>
    <mergeCell ref="A23:B23"/>
    <mergeCell ref="C23:G23"/>
    <mergeCell ref="A24:B24"/>
    <mergeCell ref="A210:I210"/>
    <mergeCell ref="A43:B43"/>
    <mergeCell ref="C43:G43"/>
    <mergeCell ref="A44:B44"/>
    <mergeCell ref="A209:H209"/>
    <mergeCell ref="A45:B45"/>
    <mergeCell ref="A61:G61"/>
    <mergeCell ref="A62:I62"/>
    <mergeCell ref="A64:B64"/>
    <mergeCell ref="C64:G64"/>
    <mergeCell ref="A65:B65"/>
    <mergeCell ref="A66:B66"/>
    <mergeCell ref="A82:G82"/>
    <mergeCell ref="A84:B84"/>
    <mergeCell ref="C84:G84"/>
    <mergeCell ref="A85:B85"/>
  </mergeCells>
  <phoneticPr fontId="10" type="noConversion"/>
  <pageMargins left="0.43307086614173229" right="0.39370078740157483" top="0.74803149606299213" bottom="0.74803149606299213" header="0.31496062992125984" footer="0.31496062992125984"/>
  <pageSetup paperSize="9" scale="65" fitToHeight="24" orientation="landscape" r:id="rId1"/>
  <headerFooter scaleWithDoc="0">
    <oddHeader xml:space="preserve">&amp;L&amp;"Arial,Fett"
&amp;C&amp;"Arial,Fett"Landestalsperrenverwaltung des Freistaates Sachsen, B ZMOWE
Muldenstraße 3 in 08309 Eibenstock&amp;R&amp;"Arial,Fett"
</oddHeader>
    <oddFooter>&amp;CSeite &amp;P von &amp;N</oddFooter>
  </headerFooter>
  <rowBreaks count="3" manualBreakCount="3">
    <brk id="41" max="8" man="1"/>
    <brk id="125" max="8" man="1"/>
    <brk id="147" max="8" man="1"/>
  </rowBreaks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1</vt:i4>
      </vt:variant>
    </vt:vector>
  </HeadingPairs>
  <TitlesOfParts>
    <vt:vector size="2" baseType="lpstr">
      <vt:lpstr>Honorarkalkulation</vt:lpstr>
      <vt:lpstr>Honorarkalkulation!Druckbereich</vt:lpstr>
    </vt:vector>
  </TitlesOfParts>
  <Company>LTV Sachsen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3HerzigerJ</dc:creator>
  <cp:lastModifiedBy>Schlesiger, Cindy - LTV ZMOWE</cp:lastModifiedBy>
  <cp:lastPrinted>2024-04-08T06:27:09Z</cp:lastPrinted>
  <dcterms:created xsi:type="dcterms:W3CDTF">2011-01-11T14:02:08Z</dcterms:created>
  <dcterms:modified xsi:type="dcterms:W3CDTF">2024-04-10T04:37:17Z</dcterms:modified>
</cp:coreProperties>
</file>